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66"/>
  <workbookPr defaultThemeVersion="124226"/>
  <mc:AlternateContent xmlns:mc="http://schemas.openxmlformats.org/markup-compatibility/2006">
    <mc:Choice Requires="x15">
      <x15ac:absPath xmlns:x15ac="http://schemas.microsoft.com/office/spreadsheetml/2010/11/ac" url="C:\Users\lukajukic\Documents\3 P R O J E K T I\5 UREDITEV KRIŽIŠČA ULICE KETTEJEV DREVORED NA SEIDLOVO CESTO 2016\7 Popisi za objavno javnega razpisa\"/>
    </mc:Choice>
  </mc:AlternateContent>
  <bookViews>
    <workbookView xWindow="11955" yWindow="-420" windowWidth="13410" windowHeight="12945" tabRatio="747"/>
  </bookViews>
  <sheets>
    <sheet name="Rekapitulacija" sheetId="8" r:id="rId1"/>
    <sheet name="Preddela" sheetId="1" r:id="rId2"/>
    <sheet name="Zemeljska_dela" sheetId="2" r:id="rId3"/>
    <sheet name="Voziščne_kon" sheetId="5" r:id="rId4"/>
    <sheet name="Odvodnjavanje" sheetId="3" r:id="rId5"/>
    <sheet name="Kanalizacija" sheetId="14" state="hidden" r:id="rId6"/>
    <sheet name="Gradbena_obrtniska_dela" sheetId="10" r:id="rId7"/>
    <sheet name="Oprema_cest" sheetId="11" r:id="rId8"/>
    <sheet name="Tuje_storitve" sheetId="7" r:id="rId9"/>
    <sheet name="Količine" sheetId="12" state="hidden" r:id="rId10"/>
  </sheets>
  <definedNames>
    <definedName name="_Toc103495603" localSheetId="6">Gradbena_obrtniska_dela!#REF!</definedName>
    <definedName name="_Toc117475162" localSheetId="1">Preddela!$A$17</definedName>
    <definedName name="_Toc117475163" localSheetId="1">Preddela!$A$19</definedName>
    <definedName name="_Toc117475164" localSheetId="1">Preddela!$A$30</definedName>
    <definedName name="_Toc117475165" localSheetId="1">Preddela!$A$50</definedName>
    <definedName name="_Toc117475166" localSheetId="1">Preddela!#REF!</definedName>
    <definedName name="_Toc117475167" localSheetId="1">Preddela!$A$64</definedName>
    <definedName name="_Toc117475168" localSheetId="1">Preddela!$A$65</definedName>
    <definedName name="_Toc117475169" localSheetId="1">Preddela!#REF!</definedName>
    <definedName name="_Toc117475170" localSheetId="1">Preddela!$A$71</definedName>
    <definedName name="_Toc117475171" localSheetId="1">Preddela!#REF!</definedName>
    <definedName name="_Toc117475172" localSheetId="1">Preddela!#REF!</definedName>
    <definedName name="_Toc117475173" localSheetId="1">Preddela!#REF!</definedName>
    <definedName name="_Toc92683862" localSheetId="2">Zemeljska_dela!#REF!</definedName>
    <definedName name="_Toc92683863" localSheetId="2">Zemeljska_dela!#REF!</definedName>
    <definedName name="_xlnm.Print_Area" localSheetId="6">Gradbena_obrtniska_dela!$A$1:$H$14</definedName>
    <definedName name="_xlnm.Print_Area" localSheetId="9">Količine!$A$1:$M$44</definedName>
    <definedName name="_xlnm.Print_Area" localSheetId="4">Odvodnjavanje!$A$1:$H$52</definedName>
    <definedName name="_xlnm.Print_Area" localSheetId="7">Oprema_cest!$A$1:$H$46</definedName>
    <definedName name="_xlnm.Print_Area" localSheetId="1">Preddela!$A$1:$H$77</definedName>
    <definedName name="_xlnm.Print_Area" localSheetId="0">Rekapitulacija!$A$1:$F$41</definedName>
    <definedName name="_xlnm.Print_Area" localSheetId="8">Tuje_storitve!$A$1:$H$26</definedName>
    <definedName name="_xlnm.Print_Area" localSheetId="3">Voziščne_kon!$A$1:$H$76</definedName>
    <definedName name="_xlnm.Print_Area" localSheetId="2">Zemeljska_dela!$A$1:$H$67</definedName>
    <definedName name="_xlnm.Print_Titles" localSheetId="6">Gradbena_obrtniska_dela!$5:$5</definedName>
    <definedName name="_xlnm.Print_Titles" localSheetId="4">Odvodnjavanje!$5:$5</definedName>
    <definedName name="_xlnm.Print_Titles" localSheetId="7">Oprema_cest!$5:$5</definedName>
    <definedName name="_xlnm.Print_Titles" localSheetId="1">Preddela!$5:$5</definedName>
    <definedName name="_xlnm.Print_Titles" localSheetId="8">Tuje_storitve!$5:$5</definedName>
    <definedName name="_xlnm.Print_Titles" localSheetId="3">Voziščne_kon!$5:$5</definedName>
    <definedName name="_xlnm.Print_Titles" localSheetId="2">Zemeljska_dela!$5:$5</definedName>
  </definedNames>
  <calcPr calcId="162913"/>
</workbook>
</file>

<file path=xl/calcChain.xml><?xml version="1.0" encoding="utf-8"?>
<calcChain xmlns="http://schemas.openxmlformats.org/spreadsheetml/2006/main">
  <c r="H70" i="5" l="1"/>
  <c r="H45" i="5"/>
  <c r="H41" i="5"/>
  <c r="H39" i="2"/>
  <c r="H37" i="2"/>
  <c r="H59" i="2" l="1"/>
  <c r="H37" i="11" l="1"/>
  <c r="H29" i="11"/>
  <c r="H33" i="11"/>
  <c r="H31" i="11"/>
  <c r="H48" i="1"/>
  <c r="H23" i="2"/>
  <c r="H35" i="11" l="1"/>
  <c r="H15" i="1"/>
  <c r="H60" i="5"/>
  <c r="H31" i="5"/>
  <c r="H28" i="5"/>
  <c r="H25" i="5"/>
  <c r="H44" i="11"/>
  <c r="H53" i="5"/>
  <c r="H31" i="2"/>
  <c r="H29" i="2"/>
  <c r="H27" i="2"/>
  <c r="H46" i="1"/>
  <c r="D43" i="3"/>
  <c r="H43" i="3" s="1"/>
  <c r="D39" i="3"/>
  <c r="H47" i="5"/>
  <c r="H43" i="5"/>
  <c r="H39" i="5"/>
  <c r="H51" i="5"/>
  <c r="H35" i="5"/>
  <c r="H49" i="5"/>
  <c r="H41" i="2"/>
  <c r="L8" i="12"/>
  <c r="H19" i="7"/>
  <c r="H15" i="7"/>
  <c r="H68" i="5"/>
  <c r="H9" i="5"/>
  <c r="H45" i="3"/>
  <c r="H17" i="5"/>
  <c r="D13" i="3"/>
  <c r="H13" i="3" s="1"/>
  <c r="K20" i="12"/>
  <c r="H47" i="2"/>
  <c r="H45" i="2"/>
  <c r="H27" i="1"/>
  <c r="H13" i="5"/>
  <c r="H21" i="5"/>
  <c r="D37" i="3"/>
  <c r="H37" i="3" s="1"/>
  <c r="D41" i="3"/>
  <c r="H74" i="5"/>
  <c r="H9" i="11"/>
  <c r="H11" i="11"/>
  <c r="H13" i="11"/>
  <c r="H15" i="11"/>
  <c r="H19" i="11"/>
  <c r="H17" i="11"/>
  <c r="H21" i="11"/>
  <c r="H25" i="11"/>
  <c r="H27" i="11"/>
  <c r="H42" i="11"/>
  <c r="H9" i="10"/>
  <c r="H11" i="10"/>
  <c r="D11" i="3"/>
  <c r="D15" i="3"/>
  <c r="H15" i="3" s="1"/>
  <c r="D17" i="3"/>
  <c r="H17" i="3" s="1"/>
  <c r="D23" i="3"/>
  <c r="D25" i="3"/>
  <c r="D29" i="3" s="1"/>
  <c r="H29" i="3" s="1"/>
  <c r="H24" i="3"/>
  <c r="H31" i="3"/>
  <c r="H49" i="3"/>
  <c r="H64" i="5"/>
  <c r="H66" i="5"/>
  <c r="H9" i="2"/>
  <c r="H11" i="2"/>
  <c r="H13" i="2"/>
  <c r="H15" i="2"/>
  <c r="H17" i="2"/>
  <c r="H19" i="2"/>
  <c r="H21" i="2"/>
  <c r="H49" i="2"/>
  <c r="H61" i="2"/>
  <c r="H63" i="2"/>
  <c r="H65" i="2"/>
  <c r="K28" i="12"/>
  <c r="L30" i="12" s="1"/>
  <c r="L10" i="12"/>
  <c r="H13" i="7"/>
  <c r="H67" i="1"/>
  <c r="H69" i="1"/>
  <c r="H73" i="1"/>
  <c r="H75" i="1"/>
  <c r="L9" i="12"/>
  <c r="H9" i="1"/>
  <c r="H11" i="1"/>
  <c r="H13" i="1"/>
  <c r="H21" i="1"/>
  <c r="H23" i="1"/>
  <c r="H25" i="1"/>
  <c r="H36" i="1"/>
  <c r="H38" i="1"/>
  <c r="H40" i="1"/>
  <c r="H42" i="1"/>
  <c r="H44" i="1"/>
  <c r="H52" i="1"/>
  <c r="H54" i="1"/>
  <c r="H56" i="1"/>
  <c r="H58" i="1"/>
  <c r="H60" i="1"/>
  <c r="H62" i="1"/>
  <c r="H9" i="7"/>
  <c r="H17" i="7"/>
  <c r="H7" i="7"/>
  <c r="H11" i="7"/>
  <c r="H21" i="7"/>
  <c r="H23" i="7"/>
  <c r="K11" i="12"/>
  <c r="J11" i="12"/>
  <c r="H47" i="3"/>
  <c r="H35" i="2"/>
  <c r="D27" i="3" l="1"/>
  <c r="H27" i="3" s="1"/>
  <c r="D33" i="3"/>
  <c r="H76" i="5"/>
  <c r="F22" i="8" s="1"/>
  <c r="L11" i="12"/>
  <c r="D19" i="3"/>
  <c r="H33" i="3"/>
  <c r="H25" i="3"/>
  <c r="H23" i="3"/>
  <c r="H19" i="3"/>
  <c r="H11" i="3"/>
  <c r="H39" i="3"/>
  <c r="H41" i="3"/>
  <c r="H26" i="7"/>
  <c r="F32" i="8" s="1"/>
  <c r="H14" i="10"/>
  <c r="F28" i="8" s="1"/>
  <c r="H77" i="1"/>
  <c r="F18" i="8" s="1"/>
  <c r="H46" i="11"/>
  <c r="F30" i="8" s="1"/>
  <c r="H55" i="2"/>
  <c r="H52" i="3" l="1"/>
  <c r="F24" i="8" s="1"/>
  <c r="H57" i="2"/>
  <c r="H53" i="2"/>
  <c r="H67" i="2" l="1"/>
  <c r="F20" i="8" s="1"/>
  <c r="F37" i="8" s="1"/>
  <c r="F39" i="8" s="1"/>
  <c r="F41" i="8" s="1"/>
</calcChain>
</file>

<file path=xl/sharedStrings.xml><?xml version="1.0" encoding="utf-8"?>
<sst xmlns="http://schemas.openxmlformats.org/spreadsheetml/2006/main" count="533" uniqueCount="370">
  <si>
    <t>36 131</t>
  </si>
  <si>
    <t>12 372</t>
  </si>
  <si>
    <t>Rezkanje in odvoz asfaltne krovne plasti v debelini 4 do 7 cm</t>
  </si>
  <si>
    <t>510 005</t>
  </si>
  <si>
    <t>79 315</t>
  </si>
  <si>
    <t>79 316</t>
  </si>
  <si>
    <t>12 322</t>
  </si>
  <si>
    <t>44 334</t>
  </si>
  <si>
    <t>42 313</t>
  </si>
  <si>
    <t>Zasip cevne drenaže z zmesjo kamnitih zrn, obvito z geosintetikom, z 0,41 do 0,8 m3/m1, po načrtu</t>
  </si>
  <si>
    <t>Nevezane nosilne plasti</t>
  </si>
  <si>
    <t>31 132</t>
  </si>
  <si>
    <t>24 229</t>
  </si>
  <si>
    <t>Nadzor Istrabenzplini d.d.</t>
  </si>
  <si>
    <t>11 631</t>
  </si>
  <si>
    <t>Posnetek višine in položaja točke na terenu/objektu</t>
  </si>
  <si>
    <t>1.1 Geodetska dela</t>
  </si>
  <si>
    <t>61 219</t>
  </si>
  <si>
    <t>Dobava in vgraditev stebrička za prometni znak iz vroče cinkane jeklene cevi s premerom 64 mm, dolge 4500 mm</t>
  </si>
  <si>
    <t>61 723</t>
  </si>
  <si>
    <t>61 722</t>
  </si>
  <si>
    <t>Dobava in pritrditev prometnega znaka, podloga iz aluminijaste pločevine, znak z odsevno folijo 1 vrste, velikost od 0,11 do 0,20 m2</t>
  </si>
  <si>
    <t xml:space="preserve">6.2. Označbe na voziščih    </t>
  </si>
  <si>
    <t>29 163</t>
  </si>
  <si>
    <t>Obbetoniranje cevi za kanalizacijo s cementnim betonom C 12/15, po detajlu iz načrta, premera 30 cm</t>
  </si>
  <si>
    <t>13 311</t>
  </si>
  <si>
    <t>Organizacija gradbišča – postavitev začasnih objektov</t>
  </si>
  <si>
    <t>3.2.4   Vezane obrabne in zaporne plasti – površinske prevleke</t>
  </si>
  <si>
    <t>42 133</t>
  </si>
  <si>
    <t>Izdelava vzdolžne in prečne drenaže, globoke do 1,0 m, na podložni plasti iz cementnega betona, debeline 10 cm, z gibljivimi plastičnimi cevmi premera 10 cm</t>
  </si>
  <si>
    <t>5.10   Razno</t>
  </si>
  <si>
    <t>Dobava in vgraditev stebrička za prometni znak iz vroče cinkane jeklene cevi s premerom 64 mm, dolge 4000 mm</t>
  </si>
  <si>
    <t>12 292</t>
  </si>
  <si>
    <t>12 293</t>
  </si>
  <si>
    <t>Preskus tesnosti cevi premera 21 do 50 cm</t>
  </si>
  <si>
    <t>Izdelava vzdolžne in prečne drenaže, globoke do 1,0 m, na planumu izkopa, s trdimi plastičnimi cevmi premera 20 cm (DK)</t>
  </si>
  <si>
    <t>Izdelava vzdolžne in prečne drenaže, globoke do 1,0 m, na planumu izkopa, s trdimi plastičnimi cevmi premera 25 cm (DK)</t>
  </si>
  <si>
    <t>61 927</t>
  </si>
  <si>
    <t>Izkop vezljive zemljine/zrnate kamnine – 3. kategorije za temelje, kanalske rove, prepuste, jaške in drenaže, širine do 1,0 m in globine 1,1 do 2,0 m – strojno, planiranje dna ročno</t>
  </si>
  <si>
    <t>SKUPAJ:</t>
  </si>
  <si>
    <t>21 111</t>
  </si>
  <si>
    <t>Površinski izkop plodne zemljine – 1. kategorije –  ročno</t>
  </si>
  <si>
    <t>21 112</t>
  </si>
  <si>
    <t>Površinski izkop plodne zemljine – 1. kategorije – strojno z odrivom do 50 m</t>
  </si>
  <si>
    <t>21 114</t>
  </si>
  <si>
    <t>32 497</t>
  </si>
  <si>
    <t>Pobrizg s polimerno bitumensko emulzijo 0,31 do 0,50 kg/m2</t>
  </si>
  <si>
    <t xml:space="preserve"> 2.2  Planum temeljnih tal</t>
  </si>
  <si>
    <t>22 112</t>
  </si>
  <si>
    <t>21 234</t>
  </si>
  <si>
    <t>44 797</t>
  </si>
  <si>
    <t>Preskus tesnosti jaška premera do 50 cm</t>
  </si>
  <si>
    <t>44 798</t>
  </si>
  <si>
    <t>Preskus tesnosti jaška premera 60 do 80 cm</t>
  </si>
  <si>
    <t>25 151</t>
  </si>
  <si>
    <t>Doplačilo za zatravitev s semenom</t>
  </si>
  <si>
    <t>12 382</t>
  </si>
  <si>
    <t>Rezanje asfaltne plasti s talno diamantno žago, debele 6 do 10 cm</t>
  </si>
  <si>
    <t>12 391</t>
  </si>
  <si>
    <t>Porušitev in odstranitev robnika iz cementnega betona</t>
  </si>
  <si>
    <t>12 392</t>
  </si>
  <si>
    <t>44 854</t>
  </si>
  <si>
    <t>Dobava in vgraditev rešetke iz duktilne litine z nosilnostjo 400 kN, s prerezom 400/400 mm</t>
  </si>
  <si>
    <t>44 363</t>
  </si>
  <si>
    <t>44 364</t>
  </si>
  <si>
    <t>3.1.4-6      Asfaltne nosilne plasti – Asphalt concrete – base (AC base)</t>
  </si>
  <si>
    <t>31 592</t>
  </si>
  <si>
    <t>Ureditev planuma temeljnih tal vezljive zemljine – 3. kategorije</t>
  </si>
  <si>
    <t>22 113</t>
  </si>
  <si>
    <t>Ureditev planuma temeljnih tal zrnate kamnine – 3. kategorije</t>
  </si>
  <si>
    <t>22 114</t>
  </si>
  <si>
    <t>Ureditev planuma temeljnih tal mehke kamnine – 4. kategorije</t>
  </si>
  <si>
    <t>Izdelava nevezane nosilne plasti enakomerno zrnatega drobljenca iz kamnine v debelini 21 do 30 cm</t>
  </si>
  <si>
    <t xml:space="preserve">3.5.2   Robniki </t>
  </si>
  <si>
    <t xml:space="preserve">3.2.7   Vezane asfaltne obrabne in zaporne plasti ľ tankoplastne prevleke </t>
  </si>
  <si>
    <t>Opis dela</t>
  </si>
  <si>
    <t>Enota mere</t>
  </si>
  <si>
    <t>Šifra</t>
  </si>
  <si>
    <t>Obnova in zavarovanje zakoličbe osi trase ostale javne ceste v ravninskem terenu</t>
  </si>
  <si>
    <t>29 152</t>
  </si>
  <si>
    <t>Odlaganje odpadne zmesi zemljine in kamnine</t>
  </si>
  <si>
    <t>29 155</t>
  </si>
  <si>
    <t>Odlaganje mešanih gradbenih odpadkov z do 25 m.-% nemineralnih primesi</t>
  </si>
  <si>
    <t>29 156</t>
  </si>
  <si>
    <t>Odlaganje mešanih gradbenih odpadkov z do 50 m.-% nemineralnih primesi</t>
  </si>
  <si>
    <t>21 324</t>
  </si>
  <si>
    <t>62 445</t>
  </si>
  <si>
    <t>12 169</t>
  </si>
  <si>
    <t>Odstranitev panja s premerom nad 50 cm z odvozom na deponijo na razdaljo nad 1000 m</t>
  </si>
  <si>
    <t>12 181</t>
  </si>
  <si>
    <t>Odstranitev vej predhodno posekanih dreves</t>
  </si>
  <si>
    <t>12 211</t>
  </si>
  <si>
    <t>Demontaža prometnega znaka na enem podstavku</t>
  </si>
  <si>
    <r>
      <t>m</t>
    </r>
    <r>
      <rPr>
        <vertAlign val="superscript"/>
        <sz val="10"/>
        <rFont val="Arial"/>
        <family val="2"/>
      </rPr>
      <t>1</t>
    </r>
  </si>
  <si>
    <t>2.4  Nasipi, zasipi, klini, posteljica in glinasti naboj</t>
  </si>
  <si>
    <t>13 312</t>
  </si>
  <si>
    <t>Organizacija gradbišča – odstranitev začasnih objektov</t>
  </si>
  <si>
    <t>12 153</t>
  </si>
  <si>
    <t>Posek in odstranitev drevesa z deblom premera nad 50 cm ter odstranitev vej</t>
  </si>
  <si>
    <t>Skupaj z DDV</t>
  </si>
  <si>
    <t>REKAPITULACIJA - GRADBENI DEL</t>
  </si>
  <si>
    <t>Predračun:</t>
  </si>
  <si>
    <t>dan</t>
  </si>
  <si>
    <t>79 312</t>
  </si>
  <si>
    <t>79 313</t>
  </si>
  <si>
    <t>79 314</t>
  </si>
  <si>
    <t>DK 300</t>
  </si>
  <si>
    <t>DK 350</t>
  </si>
  <si>
    <t>KC 200</t>
  </si>
  <si>
    <t>KC 250</t>
  </si>
  <si>
    <t>KC 400</t>
  </si>
  <si>
    <t>Izdelava vzdolžne in prečne drenaže, globoke do 1,0 m, na planumu izkopa, s trdimi plastičnimi cevmi premera 30 cm (DK)</t>
  </si>
  <si>
    <t>43 283</t>
  </si>
  <si>
    <t>Obbetoniranje cevi za kanalizacijo s cementnim betonom C 12/15, po detajlu iz načrta, premera 25 cm</t>
  </si>
  <si>
    <t xml:space="preserve"> 4.4  Jaški</t>
  </si>
  <si>
    <t>29 131</t>
  </si>
  <si>
    <t xml:space="preserve">6.1. Pokončna oprema cest   </t>
  </si>
  <si>
    <t>40 cm</t>
  </si>
  <si>
    <t>35 cm</t>
  </si>
  <si>
    <t>25 cm</t>
  </si>
  <si>
    <t>Dobava in pritrditev okroglega prometnega znaka, podloga iz aluminijaste pločevine, znak z odsevno folijo 1. vrste, premera 600 mm</t>
  </si>
  <si>
    <t>79 311</t>
  </si>
  <si>
    <t>ur</t>
  </si>
  <si>
    <t>79 351</t>
  </si>
  <si>
    <t>6.6. Druga prometna oprema cest</t>
  </si>
  <si>
    <t>do 1,5 m</t>
  </si>
  <si>
    <t>1,5 - 2,0 m</t>
  </si>
  <si>
    <t>2,0 - 2,5 m</t>
  </si>
  <si>
    <t>nad 2,5 m</t>
  </si>
  <si>
    <r>
      <t>Ø</t>
    </r>
    <r>
      <rPr>
        <sz val="10"/>
        <rFont val="Arial"/>
        <family val="2"/>
        <charset val="238"/>
      </rPr>
      <t xml:space="preserve"> 50</t>
    </r>
  </si>
  <si>
    <t>Ø 80</t>
  </si>
  <si>
    <t>Skupaj:</t>
  </si>
  <si>
    <t>Jaški:</t>
  </si>
  <si>
    <t>Drenaža:</t>
  </si>
  <si>
    <t>D 100</t>
  </si>
  <si>
    <t>DK 200</t>
  </si>
  <si>
    <t>DK 250</t>
  </si>
  <si>
    <t>12 342</t>
  </si>
  <si>
    <t>43 164</t>
  </si>
  <si>
    <t>Zasip cevi s peskom do 30 cm nad temenom.Granulacije 8 - 16 mm. Obsip cevi izvajati v slojih po 15 cm, istočasno na obeh straneh cevi ter paziti, da se cev ne premakne iz ležišča. Utrditev po SPP do 95% trdnosti, če ni drugače predpisano. Vključno z vsemi spremljajočimi deli, transporti in dobavo materiala.</t>
  </si>
  <si>
    <t>43 824</t>
  </si>
  <si>
    <t>43 832</t>
  </si>
  <si>
    <t>Nadzor Telekom Slovenija d.d.</t>
  </si>
  <si>
    <t>Geotehnični nadzor</t>
  </si>
  <si>
    <t>79 514</t>
  </si>
  <si>
    <t>Izdelava projektne dokumentacije za projekt izvedenih del</t>
  </si>
  <si>
    <t>21 224</t>
  </si>
  <si>
    <t>Široki izkop vezljive zemljine – 3. kategorije – strojno z nakladanjem</t>
  </si>
  <si>
    <t>km</t>
  </si>
  <si>
    <t>11 121</t>
  </si>
  <si>
    <t>11 221</t>
  </si>
  <si>
    <t>ura</t>
  </si>
  <si>
    <r>
      <t>m</t>
    </r>
    <r>
      <rPr>
        <vertAlign val="superscript"/>
        <sz val="10"/>
        <rFont val="Arial"/>
        <family val="2"/>
      </rPr>
      <t>2</t>
    </r>
  </si>
  <si>
    <t>12 131</t>
  </si>
  <si>
    <t>Odstranitev grmovja in dreves z debli premera do 10 cm ter vej na redko porasli površini - ročno</t>
  </si>
  <si>
    <t>44 333</t>
  </si>
  <si>
    <t>Široki izkop zrnate kamnine – 3. kategorije – strojno z nakladanjem</t>
  </si>
  <si>
    <t>2.5  Brežine in zelenice</t>
  </si>
  <si>
    <t>25 121</t>
  </si>
  <si>
    <t>25 122</t>
  </si>
  <si>
    <t>Razprostiranje odvečne plodne zemljine – 1. kategorije</t>
  </si>
  <si>
    <t>Izdelava nosilne plasti bituminizirane zmesi AC 22 base B 50/70 A4              v debelini od 7 cm</t>
  </si>
  <si>
    <t>Postavitev in zavarovanje prečnega profila ostale javne ceste v ravninskem terenu</t>
  </si>
  <si>
    <t>33 340</t>
  </si>
  <si>
    <t xml:space="preserve">3.3   Vezane nosilne in obrabne plasti - cementni betoni </t>
  </si>
  <si>
    <t>3.2.2   Vezane asfaltne obrabne in zaporne plasti - bitumenski betoni</t>
  </si>
  <si>
    <t>Izdelava temelja iz cementnega betona C 12/15, globine 80 cm, premera 20 cm</t>
  </si>
  <si>
    <t>61 218</t>
  </si>
  <si>
    <t>61 642</t>
  </si>
  <si>
    <t>2.9   Prevozi, razprostiranje in ureditev deponij materiala</t>
  </si>
  <si>
    <t>t</t>
  </si>
  <si>
    <t>4 cm</t>
  </si>
  <si>
    <t>7 cm</t>
  </si>
  <si>
    <t>9 cm</t>
  </si>
  <si>
    <t>3.1.1</t>
  </si>
  <si>
    <t>Zavarovanje gradbišča v času gradnje s polovično zaporo prometa in usmerjanjem s semaforji</t>
  </si>
  <si>
    <t>13 112</t>
  </si>
  <si>
    <t>Prilagoditev obstoječega jaška na novo niveleto z vsemi deli ter materilom z nadzorom pristojnega upravljalca komunalnega voda</t>
  </si>
  <si>
    <t>510 001</t>
  </si>
  <si>
    <t>43 284</t>
  </si>
  <si>
    <r>
      <t>1.2.3</t>
    </r>
    <r>
      <rPr>
        <b/>
        <sz val="7"/>
        <rFont val="Times New Roman"/>
        <family val="1"/>
      </rPr>
      <t xml:space="preserve">       </t>
    </r>
    <r>
      <rPr>
        <b/>
        <sz val="12"/>
        <rFont val="Arial"/>
        <family val="2"/>
      </rPr>
      <t xml:space="preserve">Porušitev in odstranitev voziščnih konstrukcij </t>
    </r>
  </si>
  <si>
    <r>
      <t>1.2.2</t>
    </r>
    <r>
      <rPr>
        <b/>
        <sz val="7"/>
        <rFont val="Times New Roman"/>
        <family val="1"/>
      </rPr>
      <t xml:space="preserve">       </t>
    </r>
    <r>
      <rPr>
        <b/>
        <sz val="12"/>
        <rFont val="Arial"/>
        <family val="2"/>
      </rPr>
      <t>Odstranitev prometne signalizacije in opreme</t>
    </r>
  </si>
  <si>
    <r>
      <t>1.2</t>
    </r>
    <r>
      <rPr>
        <b/>
        <sz val="12"/>
        <rFont val="Times New Roman"/>
        <family val="1"/>
      </rPr>
      <t xml:space="preserve"> </t>
    </r>
    <r>
      <rPr>
        <b/>
        <sz val="12"/>
        <rFont val="Arial"/>
        <family val="2"/>
      </rPr>
      <t xml:space="preserve"> Čiščenje terena</t>
    </r>
  </si>
  <si>
    <r>
      <t>1.2.1</t>
    </r>
    <r>
      <rPr>
        <b/>
        <sz val="11"/>
        <rFont val="Times New Roman"/>
        <family val="1"/>
      </rPr>
      <t xml:space="preserve">       </t>
    </r>
    <r>
      <rPr>
        <b/>
        <sz val="11"/>
        <rFont val="Arial"/>
        <family val="2"/>
      </rPr>
      <t>Odstranitev grmovja, dreves, vej in panjev</t>
    </r>
  </si>
  <si>
    <r>
      <t>1.3</t>
    </r>
    <r>
      <rPr>
        <b/>
        <sz val="14"/>
        <rFont val="Times New Roman"/>
        <family val="1"/>
      </rPr>
      <t xml:space="preserve"> </t>
    </r>
    <r>
      <rPr>
        <b/>
        <sz val="14"/>
        <rFont val="Arial"/>
        <family val="2"/>
      </rPr>
      <t>Ostala preddela</t>
    </r>
  </si>
  <si>
    <r>
      <t>1.3.1</t>
    </r>
    <r>
      <rPr>
        <b/>
        <sz val="7"/>
        <rFont val="Times New Roman"/>
        <family val="1"/>
      </rPr>
      <t xml:space="preserve">       </t>
    </r>
    <r>
      <rPr>
        <b/>
        <sz val="12"/>
        <rFont val="Arial"/>
        <family val="2"/>
      </rPr>
      <t>Omejitve prometa</t>
    </r>
  </si>
  <si>
    <r>
      <t>1.3.3</t>
    </r>
    <r>
      <rPr>
        <b/>
        <sz val="7"/>
        <rFont val="Times New Roman"/>
        <family val="1"/>
      </rPr>
      <t xml:space="preserve">       </t>
    </r>
    <r>
      <rPr>
        <b/>
        <sz val="12"/>
        <rFont val="Arial"/>
        <family val="2"/>
      </rPr>
      <t>Začasni objekti</t>
    </r>
  </si>
  <si>
    <t>Izkop</t>
  </si>
  <si>
    <t>Izkop humus</t>
  </si>
  <si>
    <t>Izkop jarka</t>
  </si>
  <si>
    <t>Nasip</t>
  </si>
  <si>
    <t>Posteljica</t>
  </si>
  <si>
    <t>Tampon</t>
  </si>
  <si>
    <t>Asfalt</t>
  </si>
  <si>
    <t>Humusiranje</t>
  </si>
  <si>
    <t>2.1 Izkopi</t>
  </si>
  <si>
    <t>61 121</t>
  </si>
  <si>
    <t>55 cm</t>
  </si>
  <si>
    <t>60 cm</t>
  </si>
  <si>
    <t>4.3   Globinsko odvodnjavanje - kanalizacija</t>
  </si>
  <si>
    <t>5. Gradbena in obrtniška dela</t>
  </si>
  <si>
    <t>GRADBENA IN OBRTNIŠKA DELA</t>
  </si>
  <si>
    <t>13 111</t>
  </si>
  <si>
    <t>3.5 Robni elementi vozišč</t>
  </si>
  <si>
    <t>3.5.1 Robni trakovi</t>
  </si>
  <si>
    <t>3.6 Bankina</t>
  </si>
  <si>
    <t>4.1   Površinsko odvodnjavanje</t>
  </si>
  <si>
    <t>29 118</t>
  </si>
  <si>
    <t>Prevoz materiala na razdaljo nad 7000 do 10000 m</t>
  </si>
  <si>
    <t>35 214</t>
  </si>
  <si>
    <t>4. 2   Globinsko odvodnjavanje - drenaže</t>
  </si>
  <si>
    <t>43 163</t>
  </si>
  <si>
    <t>21 243</t>
  </si>
  <si>
    <t>Široki izkop mehke kamnine – 4. kategorije z nakladanjem</t>
  </si>
  <si>
    <t>42 144</t>
  </si>
  <si>
    <t>42 145</t>
  </si>
  <si>
    <t>42 146</t>
  </si>
  <si>
    <t>Nakladanje vezljive zemljine – 3. kategorije</t>
  </si>
  <si>
    <t>24 475</t>
  </si>
  <si>
    <t>35 251</t>
  </si>
  <si>
    <t>30 cm</t>
  </si>
  <si>
    <t>3 cm</t>
  </si>
  <si>
    <t>5 cm</t>
  </si>
  <si>
    <r>
      <t>[m</t>
    </r>
    <r>
      <rPr>
        <vertAlign val="superscript"/>
        <sz val="10"/>
        <rFont val="Arial"/>
        <family val="2"/>
        <charset val="238"/>
      </rPr>
      <t>3</t>
    </r>
    <r>
      <rPr>
        <sz val="10"/>
        <rFont val="Arial"/>
        <family val="2"/>
        <charset val="238"/>
      </rPr>
      <t>]</t>
    </r>
  </si>
  <si>
    <r>
      <t>[m</t>
    </r>
    <r>
      <rPr>
        <vertAlign val="superscript"/>
        <sz val="10"/>
        <rFont val="Arial"/>
        <family val="2"/>
        <charset val="238"/>
      </rPr>
      <t>2</t>
    </r>
    <r>
      <rPr>
        <sz val="10"/>
        <rFont val="Arial"/>
        <family val="2"/>
        <charset val="238"/>
      </rPr>
      <t>]</t>
    </r>
  </si>
  <si>
    <t>15 cm</t>
  </si>
  <si>
    <t>Izkopi</t>
  </si>
  <si>
    <t>20 cm</t>
  </si>
  <si>
    <t>45 cm</t>
  </si>
  <si>
    <t>50 cm</t>
  </si>
  <si>
    <t>6 cm</t>
  </si>
  <si>
    <t>8 cm</t>
  </si>
  <si>
    <t>4 cm - pločnik</t>
  </si>
  <si>
    <t>62 437</t>
  </si>
  <si>
    <t>Zavarovanje gradbišča v času gradnje s polovično zaporo prometa in ročnim usmerjanjem</t>
  </si>
  <si>
    <t xml:space="preserve">Površinski izkop plodne zemljine – 1. kategorije – strojno z nakladanjem </t>
  </si>
  <si>
    <t>62 121</t>
  </si>
  <si>
    <t>62 224</t>
  </si>
  <si>
    <t xml:space="preserve">7.0 </t>
  </si>
  <si>
    <t>Cena</t>
  </si>
  <si>
    <t>1. Preddela</t>
  </si>
  <si>
    <t>2. Zemeljska dela in temeljenje</t>
  </si>
  <si>
    <t>3. Voziščne konstrukcije</t>
  </si>
  <si>
    <t>6. Oprema cest</t>
  </si>
  <si>
    <t>Količina</t>
  </si>
  <si>
    <t>Skupaj</t>
  </si>
  <si>
    <t>m3</t>
  </si>
  <si>
    <t>Projektantski nadzor</t>
  </si>
  <si>
    <t xml:space="preserve"> </t>
  </si>
  <si>
    <t>m1</t>
  </si>
  <si>
    <t>kos</t>
  </si>
  <si>
    <t>m2</t>
  </si>
  <si>
    <t>Projekt :</t>
  </si>
  <si>
    <t>1.0</t>
  </si>
  <si>
    <t>PREDDELA</t>
  </si>
  <si>
    <t>2.0</t>
  </si>
  <si>
    <t>ZEMELJSKA DELA IN TEMELJENJE</t>
  </si>
  <si>
    <t>3.0</t>
  </si>
  <si>
    <t>ODVODNJAVANJE</t>
  </si>
  <si>
    <t>6.0</t>
  </si>
  <si>
    <t>OPREMA CEST</t>
  </si>
  <si>
    <t>TUJE STORITVE</t>
  </si>
  <si>
    <t>VOZIŠČNE KONSTRUKCIJE</t>
  </si>
  <si>
    <t>7. Tuje storitve</t>
  </si>
  <si>
    <t>5.0</t>
  </si>
  <si>
    <t xml:space="preserve">3.4   Tlakovane obrabne plasti </t>
  </si>
  <si>
    <t>10 cm</t>
  </si>
  <si>
    <t>Humuziranje brežine z valjanjem, v debelini do 20 cm - ročno</t>
  </si>
  <si>
    <t>Humuziranje brežine z valjanjem, v debelini do 20 cm - strojno</t>
  </si>
  <si>
    <t>Cesta</t>
  </si>
  <si>
    <t>DDV 22%</t>
  </si>
  <si>
    <t>11 cm</t>
  </si>
  <si>
    <t>32 242</t>
  </si>
  <si>
    <t>Dobava in pritrditev prometnega znaka, podloga iz aluminijaste pločevine, znak z odsevno folijo 2 vrste, velikost od 0,21 do 0,40 m2</t>
  </si>
  <si>
    <t>Izdelava tankoslojne vzdolžne označbe na vozišču z enokomponentno belo barvo, vključno 250 g/m2 posipa z drobci / kroglicami stekla, strojno, debelina plasti suhe snovi 250 µm, širina črte 10 cm</t>
  </si>
  <si>
    <t>skupna dolžina</t>
  </si>
  <si>
    <t>12 274</t>
  </si>
  <si>
    <t>12 275</t>
  </si>
  <si>
    <t xml:space="preserve">Demontaža in prestavitev uličnega koša za smeti v zeleni barvi z vsemi deli in materiali (koš, stebriček, podstavek). </t>
  </si>
  <si>
    <t>Opomba: Odstranjene ulične svetilke so zajete v popisu Načrta el. instalacij el. opreme - cestna razsvetljava</t>
  </si>
  <si>
    <t>Opomba: Prestavljen semafor je zajet v popisu Načrta el. instalacij el. opreme - Posodobitev semaforizacije križišča Seidlova cesta - Rozmanova ulica - Kettejev drevored v Novem mestu</t>
  </si>
  <si>
    <t>Porušitev in odstranitev robnika iz naravnega kamna. Robnik se očisti in uporabi (glej Gradbeno situacijo)</t>
  </si>
  <si>
    <t>Izdelava obrabne in zaporne plasti bituminizirane zmesi AC 8 surf B 70/100 A4 v debelini 3 cm</t>
  </si>
  <si>
    <t>Dobava in vgraditev linijske rešetke iz duktilne litine za kineto, z nosilnostjo 400 kN</t>
  </si>
  <si>
    <r>
      <t xml:space="preserve">Izdelava tankoslojne prečne in ostalih označb na vozišču z enokomponentno </t>
    </r>
    <r>
      <rPr>
        <b/>
        <sz val="10"/>
        <rFont val="Arial"/>
        <family val="2"/>
        <charset val="238"/>
      </rPr>
      <t>rdečo barvo</t>
    </r>
    <r>
      <rPr>
        <sz val="10"/>
        <rFont val="Arial"/>
        <family val="2"/>
        <charset val="238"/>
      </rPr>
      <t>, vključno 250 g/m2 posipa z drobci / kroglicami stekla, strojno, debelina plasti suhe snovi 250 µm, površina označbe nad 1,5 m2</t>
    </r>
  </si>
  <si>
    <t>Nadzor Elektro Ljubljana d.d.</t>
  </si>
  <si>
    <t>Nadzor Komunala Novo mesto d.o.o.</t>
  </si>
  <si>
    <t>Nadzor Gratel d.o.o.</t>
  </si>
  <si>
    <t>79 317</t>
  </si>
  <si>
    <t>Nadzor Telemach d.o.o.</t>
  </si>
  <si>
    <t>4.2</t>
  </si>
  <si>
    <t>4.1</t>
  </si>
  <si>
    <t>KANALIZACIJA</t>
  </si>
  <si>
    <t>4.1 Odvodnjavanje</t>
  </si>
  <si>
    <t>KC 300</t>
  </si>
  <si>
    <t xml:space="preserve">RAZŠIRITEV PRIKLJUČKA ULICE KETTEJEV DREVORED
NA SEIDLOVO CESTO - NOVELACIJA
</t>
  </si>
  <si>
    <t>Demontaža in odstranitev betonskih zaščitnih stebričkov.</t>
  </si>
  <si>
    <t>Izdelava posteljice iz drobljenih kamnitih zrn v debelini 40 cm, vključno z dobavo materiala</t>
  </si>
  <si>
    <t>Izdelava večzrnatega drenažnega betona C 12/15 iz zmesi zrn iz kamnin v debelini 20 cm - pod tlakovanimi površinami</t>
  </si>
  <si>
    <t>34 312</t>
  </si>
  <si>
    <t>34 912</t>
  </si>
  <si>
    <t>34 290</t>
  </si>
  <si>
    <t>34 291</t>
  </si>
  <si>
    <t>34 292</t>
  </si>
  <si>
    <t>Porušitev in odstranitev obstoječega tlakovanega vozišča iz granitnih kock in kamnitih plošč in ostalih površin iz granitnih kock. Granitne kocke se očisti in uporabi za izvedbo navezave med novo in obstoječo ureditvijo.</t>
  </si>
  <si>
    <t>Izdelava in dobava jaška iz umetnih mas, krožnega prereza s premerom 50 cm, globokega 1,5 do 2,0 m, vključno z vsemi deli in materiali</t>
  </si>
  <si>
    <t>Izdelava in dobava jaška iz umetnih mas, krožnega prereza s premerom 50 cm, globokega 2,0 do 2,5 m, vključno z vsemi deli in materiali</t>
  </si>
  <si>
    <t>Izdelava in dobava jaška iz umetnih mas, krožnega prereza s premerom 80 cm, globokega 1,5 do 2,0 m, vključno z vsemi deli in materiali</t>
  </si>
  <si>
    <t>Izdelava in dobava jaška iz umetnih mas, krožnega prereza s premerom 80 cm, globokega 2,0 do 2,5 m, vključno z vsemi deli in materiali</t>
  </si>
  <si>
    <t>12 276</t>
  </si>
  <si>
    <t xml:space="preserve">Demontaža in prestavitev uličnega koša za smeti v beli barvi z vsemi deli in materiali (koš, stebriček, podstavek). </t>
  </si>
  <si>
    <t>planum</t>
  </si>
  <si>
    <t>34 915</t>
  </si>
  <si>
    <t>Pritrditev betonskih tlakovcev dimenzije 40 cm / 40 cm / 14 cm z zemeljskimi sidri (kot naprimer ISATec®)</t>
  </si>
  <si>
    <t>66 350</t>
  </si>
  <si>
    <t>Izdelava temelja iz cementnega betona C 12/15, globine 50 cm, dimenzij 15 x 15 cm, vključno z železnim sidrom (za pritrditev kovinskega stebriča), dobavo in vgradnjo materiala, v vsemi deli in prenosi</t>
  </si>
  <si>
    <t>66 348</t>
  </si>
  <si>
    <t xml:space="preserve">Dobava in vgraditev kovinskega stebriča (iz litega železa) dolžine 1000 mm, z ustrezno protikorozijsko zaščito.  </t>
  </si>
  <si>
    <t>32 795</t>
  </si>
  <si>
    <t xml:space="preserve">Izdelava zaščitne prevleke tlakovanih površin iz tlakovcev iz cementnega betona, dimenzij 40 cm / 40 cm / 14 cm, z epoksi dilatacijskim (fugirnim) vezivom (kot naprimer Rompox ® - V2), dilatacija (fuga) dimenzije 60 mm x 8 mm, vključno z dobavo materiala, vsemi deli in prenosi. </t>
  </si>
  <si>
    <t xml:space="preserve">Izdelava zaščitne prevleke tlakovanih površin iz granitnih kock, dimenzij 10 cm / 10 cm / 10 cm, z epoksi dilatacijskim (fugirnim) vezivom (kot naprimer Rompox ® - V2), dilatacija (fuga) dimenzije 8 mm x 8 mm, vključno z dobavo materiala, vsemi deli in prenosi. </t>
  </si>
  <si>
    <t>32 796</t>
  </si>
  <si>
    <t>32 797</t>
  </si>
  <si>
    <t xml:space="preserve">Izdelava zaščitne prevleke tlakovanih površin iz granitnih kock, dimenzij 5 cm / 5 cm / 5 cm, z epoksi dilatacijskim (fugirnim) vezivom (kot naprimer Rompox ® - V2), dilatacija (fuga) dimenzije 8 mm x 8 mm, vključno z dobavo materiala, vsemi deli in prenosi. </t>
  </si>
  <si>
    <t>Izdelava podložne plasti za tlakovane obrabne plasti iz mešanice peska in cementa, debeline 5 cm.</t>
  </si>
  <si>
    <t>Izdelava obrabne plasti iz tlakovcev iz cementnega betona  velikosti 40 cm /40 cm /14 cm, na podložni plasti mešanice peska in cementa (podložna plast zajeta v postavki 34 912), stiki zapolnjeni do 2/3 višine z mešanico peska in cementa ter 1/3 višine z epoksi dilatacijskim (fugirnim) vezivom (kot naprimer Rompox ® - V2 (zajeto v postavki 32 795)), vključno z dobavo materiala ter vsemi deli in prenosi. Tlakovci so svetlo sive barve, čim bolj podobni obstoječim. Robovi so posneti. - Tlakovani polkrogi na vozišču</t>
  </si>
  <si>
    <t>35 120</t>
  </si>
  <si>
    <t>11 701</t>
  </si>
  <si>
    <t>Identifikacija ter označba obstoječih komunalnih vodov</t>
  </si>
  <si>
    <t>Porušitev in odstranitev asfaltne plasti v debelini 6 do 10 cm - navezave na obstoječe stanje</t>
  </si>
  <si>
    <t>Izdelava in dobava kanalizacije iz cevi iz PVC - gladke (min. temenska togost SN8), vključno s podložno peščeno posteljico deb. 10 cm, premera 25 cm, v globini do 1,0 m</t>
  </si>
  <si>
    <t>Izdelava in dobava kanalizacije iz cevi iz PVC-gladke (min. temenska togost SN8), vključno s podložno peščeno posteljico deb. 10cm, premera 30 cm, v globini do 1,0 m</t>
  </si>
  <si>
    <t>Izdelava bankine iz drobljenca, široke do 0,50 m (material upoštevan pod postavko 31 132) - ob peščevih površinah proti ŠD Marof</t>
  </si>
  <si>
    <t>Dobava in vgraditev predfabriciranega dvignjenega robnika iz cementnega betona  s prerezom 15/25 cm - na uvozu ulice Kettejev drevored</t>
  </si>
  <si>
    <t>kom</t>
  </si>
  <si>
    <t>21 410</t>
  </si>
  <si>
    <r>
      <t>Ročni izkop ob obstoječih podzemnih inštalacijah, na mestih približevanj. Izkop v zemlji III. do IV.ktg  z odlaganjem odkopanega materiala na gradbiščno deponijo. Obračun za 1m</t>
    </r>
    <r>
      <rPr>
        <vertAlign val="superscript"/>
        <sz val="10"/>
        <rFont val="Arial"/>
        <family val="2"/>
        <charset val="238"/>
      </rPr>
      <t>3</t>
    </r>
    <r>
      <rPr>
        <sz val="10"/>
        <rFont val="Arial"/>
        <family val="2"/>
        <charset val="238"/>
      </rPr>
      <t>.</t>
    </r>
  </si>
  <si>
    <t>Identifikacija, zaščita komunalnih vodov, ki niso projektno obdelani v tem projektu, z vsemi deli (dela se izvajajo ročno) in materialom po navodilih in z nadzorom pristojnega upravljavca komunalnega voda</t>
  </si>
  <si>
    <t>12 277</t>
  </si>
  <si>
    <t>Prestavitev litoželezne klopi</t>
  </si>
  <si>
    <t>35 252</t>
  </si>
  <si>
    <r>
      <t>Izdelava debeloslojne vzdolžne označbe na vozišču z vročo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3 mm, širina črte 50 cm </t>
    </r>
  </si>
  <si>
    <t>Izdelava debloslojne označbe na vozišču z belo barvo, puščice (levo, naravnost in desno) z vsemi deli in materiali</t>
  </si>
  <si>
    <t>Demontaža in odstranitev konfinov z vmesno verigo.</t>
  </si>
  <si>
    <t>Demontaža in odstranitev dvokrilne zapornice.</t>
  </si>
  <si>
    <r>
      <t>Izdelava debeloslojne prečne in ostalih označb na vozišču z vročo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3 mm, posamezna površina označbe m</t>
    </r>
    <r>
      <rPr>
        <vertAlign val="superscript"/>
        <sz val="10"/>
        <rFont val="Arial"/>
        <family val="2"/>
        <charset val="238"/>
      </rPr>
      <t>2</t>
    </r>
    <r>
      <rPr>
        <sz val="10"/>
        <rFont val="Arial"/>
        <family val="2"/>
        <charset val="238"/>
      </rPr>
      <t xml:space="preserve"> </t>
    </r>
  </si>
  <si>
    <t>62 225</t>
  </si>
  <si>
    <r>
      <t xml:space="preserve">Izdelava tankoslojne vzdolžne označbe na vozišču z enokomponentno </t>
    </r>
    <r>
      <rPr>
        <b/>
        <sz val="10"/>
        <rFont val="Arial"/>
        <family val="2"/>
        <charset val="238"/>
      </rPr>
      <t>rdečo barvo</t>
    </r>
    <r>
      <rPr>
        <sz val="10"/>
        <rFont val="Arial"/>
        <family val="2"/>
        <charset val="238"/>
      </rPr>
      <t>, vključno 250 g/m2 posipa z drobci / kroglicami stekla, strojno, debelina plasti suhe snovi 250 µm, širina črte 10 cm</t>
    </r>
  </si>
  <si>
    <t>Izdelava debloslojne označbe na kolesarski stezi z belo barvo, puščice (levo, naravnost in desno) z vsemi deli in materiali</t>
  </si>
  <si>
    <t>Montaža že prej shranjenega prometnega znaka na enem podstavku (prestavitev na drog CR)</t>
  </si>
  <si>
    <t>62 449</t>
  </si>
  <si>
    <t>62 450</t>
  </si>
  <si>
    <t>Dobava in zapolnitev stikov tlakovanih in asfaltnih površin z bitumenskim tesnilnim trakom (npr. Texabit tesnilni trak) dim. 1 x 3 cm.</t>
  </si>
  <si>
    <t>29 153</t>
  </si>
  <si>
    <t>Odlaganje odpadnega asfalta na komunalno deponijo</t>
  </si>
  <si>
    <t>24 474</t>
  </si>
  <si>
    <t>Izdelava posteljice iz drobljenih kamnitih zrn v debelini 35 cm</t>
  </si>
  <si>
    <t>Izdelava posteljice iz drobljenih kamnitih zrn v debelini 31 cm</t>
  </si>
  <si>
    <t>31 cm</t>
  </si>
  <si>
    <t>34 290a</t>
  </si>
  <si>
    <t>34 291a</t>
  </si>
  <si>
    <t>Izdelava obrabne plasti iz obstoječih (shranjenih) granitnih kock, velikosti 10 cm / 10 cm / 10 cm, na podložni plasti mešanice peska in cementa (podložna plast zajeta v postavki 34 912), stiki zapolnjeni do 2/3 višine z mešanico peska in cementa ter 1/3 višine z epoksi dilatacijskim (fugirnim) vezivom (kot naprimer Rompox ® - V2(zajeto v postavki 32 796)), vključno vsemi deli in prenosi. Uporabi se obstoječe granitne kocke (glej postavko 12 342 - Preddela). Raster tlakovanja enak obstoječemu. - Tlakovano vozišče na ulici Kettejev drevored.</t>
  </si>
  <si>
    <t>Izdelava obrabne plasti iz granitnih kock, velikosti 10 cm / 10 cm / 10 cm, na podložni plasti mešanice peska in cementa (podložna plast zajeta v postavki 34 912), stiki zapolnjeni do 2/3 višine z mešanico peska in cementa ter 1/3 višine z epoksi dilatacijskim (fugirnim) vezivom (kot naprimer Rompox ® - V2(zajeto v postavki 32 796)), vključno z dobavo materiala ter vsemi deli in prenosi. Uporabi se nove granitne kocke. Raster tlakovanja enak obstoječemu.  - Tlakovano vozišče na ulici Kettejev drevored.</t>
  </si>
  <si>
    <t xml:space="preserve">Izdelava obrabne plasti iz obstoječih (shranjenih) granitnih kock, velikosti 5 cm / 5 cm / 5 cm, na podložni plasti mešanice peska in cementa (podložna plast zajeta v postavki 34 912), stiki zapolnjeni do 2/3 višine z mešanico peska in cementa ter 1/3 višine z epoksi dilatacijskim (fugirnim) vezivom (kot naprimer Rompox ® - V2 (zajeto v postavki 32 797)), vključno z vsemi deli in prenosi. Na območju navezava na ureditve ob Tilii in NLB se uporabijo obstoječe granitne kocke (glej postavko 12 342 - Preddela). Raster tlakovanja enak obstoječemu. - Tlakovane površine za peš promet. </t>
  </si>
  <si>
    <t xml:space="preserve">Izdelava obrabne plasti iz granitnih kock, velikosti 5 cm / 5 cm / 5 cm, na podložni plasti mešanice peska in cementa (podložna plast zajeta v postavki 34 912), stiki zapolnjeni do 2/3 višine z mešanico peska in cementa ter 1/3 višine z epoksi dilatacijskim (fugirnim) vezivom (kot naprimer Rompox ® - V2 (zajeto v postavki 32 797)), vključno z dobavo materiala ter vsemi deli in prenosi. Uporabi se nove granitne kocke. Raster tlakovanja enak obstoječemu. - Tlakovane površine za peš promet. </t>
  </si>
  <si>
    <r>
      <t xml:space="preserve">Izdelava </t>
    </r>
    <r>
      <rPr>
        <b/>
        <sz val="10"/>
        <rFont val="Arial"/>
        <family val="2"/>
        <charset val="238"/>
      </rPr>
      <t>mulde</t>
    </r>
    <r>
      <rPr>
        <sz val="10"/>
        <rFont val="Arial"/>
        <family val="2"/>
        <charset val="238"/>
      </rPr>
      <t xml:space="preserve"> širine 50 cm iz granitnih kock, velikosti 10 cm / 10 cm / 10 cm, na podložni plasti mešanice peska in cementa (podložna plast zajeta v postavki 34 912), stiki zapolnjeni do 2/3 višine z mešanico peska in cementa ter 1/3 višine z epoksi dilacijskim (fugirnim) vezivom (kot naprimer Rompox ® - V2 (zajeto v postavki 32 796)), vključno z dobavo materiala ter vsemi deli in prenosi. Uporabijo se nove granitne kocke!</t>
    </r>
  </si>
  <si>
    <t>35 252a</t>
  </si>
  <si>
    <t xml:space="preserve">Vgraditev povoznega klesanega - klanega granitnega robnika, vključno z dobavo materiala, vsemi deli in prenosi . Uporabi se nove granitne robnike. </t>
  </si>
  <si>
    <t>Vgraditev dvignjenega klesanega - klanega granitnega robnika, vključno z dobavo materiala, vsemi deli in prenosi.</t>
  </si>
  <si>
    <t xml:space="preserve">Vgraditev obstoječega (shranjenega) povoznega klesanega - klanega granitnega robnika, vključno z vsemi deli in prenosi . Robnik se pridobi pri izkopu obstoječega stanja - glej postavko 12 392 Preddela.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</si>
</sst>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quot;SIT&quot;_-;\-* #,##0.00\ &quot;SIT&quot;_-;_-* &quot;-&quot;??\ &quot;SIT&quot;_-;_-@_-"/>
    <numFmt numFmtId="165" formatCode="0.0"/>
    <numFmt numFmtId="166" formatCode="_-* #,##0.00\ [$€-1]_-;\-* #,##0.00\ [$€-1]_-;_-* &quot;-&quot;??\ [$€-1]_-;_-@_-"/>
    <numFmt numFmtId="167" formatCode="0.0000"/>
    <numFmt numFmtId="168" formatCode="0.000"/>
    <numFmt numFmtId="169" formatCode="#,##0.00\ [$€-1]"/>
    <numFmt numFmtId="170" formatCode="&quot; &quot;#,##0.00&quot; SIT &quot;;&quot;-&quot;#,##0.00&quot; SIT &quot;;&quot; -&quot;00&quot; SIT &quot;;&quot; &quot;@&quot; &quot;"/>
    <numFmt numFmtId="171" formatCode="&quot; &quot;#,##0.00&quot;     &quot;;&quot;-&quot;#,##0.00&quot;     &quot;;&quot; -&quot;00&quot;     &quot;;&quot; &quot;@&quot; &quot;"/>
  </numFmts>
  <fonts count="46">
    <font>
      <sz val="10"/>
      <name val="Arial"/>
    </font>
    <font>
      <sz val="10"/>
      <name val="Arial"/>
      <family val="2"/>
      <charset val="238"/>
    </font>
    <font>
      <sz val="10"/>
      <color indexed="8"/>
      <name val="MS Sans Serif"/>
      <family val="2"/>
      <charset val="238"/>
    </font>
    <font>
      <sz val="10"/>
      <color indexed="8"/>
      <name val="Arial"/>
      <family val="2"/>
      <charset val="238"/>
    </font>
    <font>
      <b/>
      <sz val="12"/>
      <name val="Arial"/>
      <family val="2"/>
      <charset val="238"/>
    </font>
    <font>
      <sz val="10"/>
      <name val="Arial"/>
      <family val="2"/>
    </font>
    <font>
      <b/>
      <sz val="10"/>
      <name val="Arial"/>
      <family val="2"/>
      <charset val="238"/>
    </font>
    <font>
      <b/>
      <sz val="10"/>
      <name val="Arial"/>
      <family val="2"/>
    </font>
    <font>
      <b/>
      <sz val="12"/>
      <color indexed="8"/>
      <name val="SSPalatino"/>
      <charset val="238"/>
    </font>
    <font>
      <sz val="10"/>
      <name val="Arial"/>
      <family val="2"/>
      <charset val="238"/>
    </font>
    <font>
      <sz val="8"/>
      <name val="Arial"/>
      <family val="2"/>
    </font>
    <font>
      <b/>
      <sz val="10"/>
      <color indexed="8"/>
      <name val="Arial"/>
      <family val="2"/>
    </font>
    <font>
      <sz val="10"/>
      <color indexed="10"/>
      <name val="Arial"/>
      <family val="2"/>
      <charset val="238"/>
    </font>
    <font>
      <vertAlign val="superscript"/>
      <sz val="10"/>
      <name val="Arial"/>
      <family val="2"/>
    </font>
    <font>
      <b/>
      <sz val="12"/>
      <name val="Arial"/>
      <family val="2"/>
    </font>
    <font>
      <b/>
      <sz val="7"/>
      <name val="Times New Roman"/>
      <family val="1"/>
    </font>
    <font>
      <b/>
      <sz val="14"/>
      <name val="Arial"/>
      <family val="2"/>
    </font>
    <font>
      <b/>
      <sz val="14"/>
      <name val="Times New Roman"/>
      <family val="1"/>
    </font>
    <font>
      <b/>
      <sz val="14"/>
      <name val="Arial"/>
      <family val="2"/>
      <charset val="238"/>
    </font>
    <font>
      <sz val="10"/>
      <name val="Arial"/>
      <family val="2"/>
      <charset val="238"/>
    </font>
    <font>
      <b/>
      <i/>
      <sz val="10"/>
      <name val="Arial"/>
      <family val="2"/>
    </font>
    <font>
      <sz val="10"/>
      <color indexed="10"/>
      <name val="Arial"/>
      <family val="2"/>
    </font>
    <font>
      <sz val="14"/>
      <name val="Arial"/>
      <family val="2"/>
    </font>
    <font>
      <sz val="12"/>
      <name val="Arial"/>
      <family val="2"/>
    </font>
    <font>
      <b/>
      <sz val="12"/>
      <name val="Times New Roman"/>
      <family val="1"/>
    </font>
    <font>
      <sz val="12"/>
      <name val="Arial"/>
      <family val="2"/>
      <charset val="238"/>
    </font>
    <font>
      <b/>
      <sz val="11"/>
      <name val="Arial"/>
      <family val="2"/>
    </font>
    <font>
      <b/>
      <sz val="11"/>
      <name val="Times New Roman"/>
      <family val="1"/>
    </font>
    <font>
      <sz val="11"/>
      <name val="Arial"/>
      <family val="2"/>
      <charset val="238"/>
    </font>
    <font>
      <sz val="10"/>
      <name val="Arial CE"/>
      <charset val="238"/>
    </font>
    <font>
      <b/>
      <sz val="10"/>
      <name val="Arial"/>
      <family val="2"/>
      <charset val="238"/>
    </font>
    <font>
      <sz val="10"/>
      <name val="Arial"/>
      <family val="2"/>
      <charset val="238"/>
    </font>
    <font>
      <b/>
      <sz val="12"/>
      <name val="Arial"/>
      <family val="2"/>
      <charset val="238"/>
    </font>
    <font>
      <sz val="10"/>
      <name val="Arial"/>
      <family val="2"/>
      <charset val="238"/>
    </font>
    <font>
      <sz val="10"/>
      <name val="Arial"/>
      <family val="2"/>
      <charset val="238"/>
    </font>
    <font>
      <sz val="8"/>
      <name val="Arial"/>
      <family val="2"/>
      <charset val="238"/>
    </font>
    <font>
      <b/>
      <sz val="10"/>
      <name val="Arial"/>
      <family val="2"/>
      <charset val="238"/>
    </font>
    <font>
      <b/>
      <sz val="10"/>
      <name val="Arial CE"/>
      <family val="2"/>
      <charset val="238"/>
    </font>
    <font>
      <vertAlign val="superscript"/>
      <sz val="10"/>
      <name val="Arial"/>
      <family val="2"/>
      <charset val="238"/>
    </font>
    <font>
      <sz val="10"/>
      <name val="Arial"/>
      <family val="2"/>
      <charset val="238"/>
    </font>
    <font>
      <sz val="10"/>
      <color rgb="FFFF0000"/>
      <name val="Arial"/>
      <family val="2"/>
    </font>
    <font>
      <sz val="10"/>
      <color rgb="FFFF0000"/>
      <name val="Arial"/>
      <family val="2"/>
      <charset val="238"/>
    </font>
    <font>
      <sz val="11"/>
      <color rgb="FF000000"/>
      <name val="Calibri"/>
      <family val="2"/>
      <charset val="238"/>
    </font>
    <font>
      <sz val="10"/>
      <color rgb="FF000000"/>
      <name val="Arial CE"/>
      <charset val="238"/>
    </font>
    <font>
      <sz val="10"/>
      <name val="Arial"/>
    </font>
    <font>
      <strike/>
      <sz val="10"/>
      <name val="Arial"/>
      <family val="2"/>
      <charset val="238"/>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medium">
        <color indexed="64"/>
      </top>
      <bottom style="medium">
        <color indexed="64"/>
      </bottom>
      <diagonal/>
    </border>
  </borders>
  <cellStyleXfs count="14">
    <xf numFmtId="0" fontId="0" fillId="0" borderId="0"/>
    <xf numFmtId="0" fontId="8" fillId="0" borderId="0"/>
    <xf numFmtId="0" fontId="43" fillId="0" borderId="0" applyNumberFormat="0" applyBorder="0" applyProtection="0"/>
    <xf numFmtId="0" fontId="43" fillId="0" borderId="0" applyNumberFormat="0" applyBorder="0" applyProtection="0"/>
    <xf numFmtId="0" fontId="42" fillId="0" borderId="0"/>
    <xf numFmtId="0" fontId="2" fillId="0" borderId="0"/>
    <xf numFmtId="0" fontId="2" fillId="0" borderId="0"/>
    <xf numFmtId="0" fontId="2" fillId="0" borderId="0"/>
    <xf numFmtId="0" fontId="9" fillId="0" borderId="0"/>
    <xf numFmtId="164" fontId="1" fillId="0" borderId="0" applyFont="0" applyFill="0" applyBorder="0" applyAlignment="0" applyProtection="0"/>
    <xf numFmtId="170" fontId="42" fillId="0" borderId="0" applyFont="0" applyFill="0" applyBorder="0" applyAlignment="0" applyProtection="0"/>
    <xf numFmtId="164" fontId="9" fillId="0" borderId="0" applyFont="0" applyFill="0" applyBorder="0" applyAlignment="0" applyProtection="0"/>
    <xf numFmtId="171" fontId="42" fillId="0" borderId="0" applyFont="0" applyFill="0" applyBorder="0" applyAlignment="0" applyProtection="0"/>
    <xf numFmtId="0" fontId="9" fillId="0" borderId="0"/>
  </cellStyleXfs>
  <cellXfs count="329">
    <xf numFmtId="0" fontId="0" fillId="0" borderId="0" xfId="0"/>
    <xf numFmtId="0" fontId="0" fillId="0" borderId="0" xfId="0" applyFill="1" applyBorder="1"/>
    <xf numFmtId="0" fontId="0" fillId="0" borderId="0" xfId="0" applyFill="1" applyBorder="1" applyAlignment="1">
      <alignment horizontal="center"/>
    </xf>
    <xf numFmtId="0" fontId="9" fillId="0" borderId="0" xfId="0" applyFont="1"/>
    <xf numFmtId="0" fontId="1" fillId="0" borderId="0" xfId="0" applyFont="1" applyFill="1" applyBorder="1"/>
    <xf numFmtId="0" fontId="9" fillId="0" borderId="0" xfId="0" applyFont="1" applyFill="1" applyBorder="1"/>
    <xf numFmtId="4" fontId="11" fillId="0" borderId="0" xfId="5" applyNumberFormat="1" applyFont="1" applyFill="1" applyBorder="1" applyAlignment="1">
      <alignment horizontal="center"/>
    </xf>
    <xf numFmtId="0" fontId="11" fillId="0" borderId="0" xfId="7" applyFont="1" applyFill="1" applyBorder="1" applyAlignment="1">
      <alignment horizontal="center" textRotation="90"/>
    </xf>
    <xf numFmtId="0" fontId="3" fillId="0" borderId="0" xfId="0" applyFont="1" applyFill="1" applyBorder="1" applyAlignment="1">
      <alignment horizontal="left" vertical="justify"/>
    </xf>
    <xf numFmtId="0" fontId="0" fillId="0" borderId="0" xfId="0" applyFill="1" applyBorder="1" applyAlignment="1">
      <alignment horizontal="left" vertical="justify"/>
    </xf>
    <xf numFmtId="0" fontId="11" fillId="0" borderId="0" xfId="7" applyFont="1" applyFill="1" applyBorder="1" applyAlignment="1">
      <alignment horizontal="center" vertical="top" textRotation="90"/>
    </xf>
    <xf numFmtId="0" fontId="0" fillId="0" borderId="0" xfId="0" applyFill="1" applyBorder="1" applyAlignment="1">
      <alignment horizontal="center" vertical="top"/>
    </xf>
    <xf numFmtId="0" fontId="4" fillId="0" borderId="0" xfId="0" applyFont="1" applyFill="1" applyBorder="1" applyAlignment="1">
      <alignment vertical="top"/>
    </xf>
    <xf numFmtId="0" fontId="0" fillId="0" borderId="0" xfId="0" applyFill="1" applyBorder="1" applyAlignment="1">
      <alignment vertical="top"/>
    </xf>
    <xf numFmtId="0" fontId="0" fillId="0" borderId="0" xfId="0" applyFill="1"/>
    <xf numFmtId="0" fontId="0" fillId="0" borderId="0" xfId="0" applyFill="1" applyAlignment="1">
      <alignment vertical="top"/>
    </xf>
    <xf numFmtId="0" fontId="0" fillId="0" borderId="0" xfId="0" applyFill="1" applyAlignment="1">
      <alignment horizontal="left" vertical="justify"/>
    </xf>
    <xf numFmtId="165" fontId="5" fillId="0" borderId="0" xfId="0" applyNumberFormat="1" applyFont="1" applyFill="1"/>
    <xf numFmtId="0" fontId="30" fillId="0" borderId="0" xfId="7" applyFont="1" applyFill="1" applyBorder="1" applyAlignment="1">
      <alignment horizontal="left" vertical="justify" textRotation="90"/>
    </xf>
    <xf numFmtId="165" fontId="7" fillId="0" borderId="0" xfId="7" applyNumberFormat="1" applyFont="1" applyFill="1" applyBorder="1" applyAlignment="1">
      <alignment horizontal="center"/>
    </xf>
    <xf numFmtId="0" fontId="33" fillId="0" borderId="0" xfId="0" applyFont="1" applyFill="1" applyBorder="1" applyAlignment="1">
      <alignment horizontal="left" vertical="justify"/>
    </xf>
    <xf numFmtId="165" fontId="5" fillId="0" borderId="0" xfId="0" applyNumberFormat="1" applyFont="1" applyFill="1" applyBorder="1"/>
    <xf numFmtId="166" fontId="5" fillId="0" borderId="0" xfId="9" applyNumberFormat="1" applyFont="1" applyFill="1" applyBorder="1"/>
    <xf numFmtId="0" fontId="30" fillId="0" borderId="0" xfId="0" applyFont="1" applyFill="1" applyBorder="1" applyAlignment="1">
      <alignment horizontal="left" vertical="justify"/>
    </xf>
    <xf numFmtId="165" fontId="7" fillId="0" borderId="0" xfId="0" applyNumberFormat="1" applyFont="1" applyFill="1" applyBorder="1"/>
    <xf numFmtId="0" fontId="31" fillId="0" borderId="0" xfId="0" applyFont="1" applyFill="1" applyBorder="1" applyAlignment="1">
      <alignment horizontal="left" vertical="justify"/>
    </xf>
    <xf numFmtId="166" fontId="5" fillId="0" borderId="0" xfId="9" applyNumberFormat="1" applyFont="1" applyFill="1"/>
    <xf numFmtId="0" fontId="5" fillId="0" borderId="0" xfId="0" applyFont="1" applyFill="1" applyBorder="1"/>
    <xf numFmtId="166" fontId="5" fillId="0" borderId="1" xfId="9" applyNumberFormat="1" applyFont="1" applyFill="1" applyBorder="1"/>
    <xf numFmtId="0" fontId="0" fillId="0" borderId="2" xfId="0" applyFill="1" applyBorder="1" applyAlignment="1">
      <alignment vertical="top"/>
    </xf>
    <xf numFmtId="0" fontId="0" fillId="0" borderId="2" xfId="0" applyFill="1" applyBorder="1" applyAlignment="1">
      <alignment horizontal="left" vertical="justify"/>
    </xf>
    <xf numFmtId="165" fontId="5" fillId="0" borderId="2" xfId="0" applyNumberFormat="1" applyFont="1" applyFill="1" applyBorder="1"/>
    <xf numFmtId="166" fontId="5" fillId="0" borderId="2" xfId="9" applyNumberFormat="1" applyFont="1" applyFill="1" applyBorder="1"/>
    <xf numFmtId="164" fontId="10" fillId="0" borderId="0" xfId="9" applyFont="1" applyFill="1" applyBorder="1" applyAlignment="1">
      <alignment horizontal="center"/>
    </xf>
    <xf numFmtId="0" fontId="18" fillId="0" borderId="0" xfId="0" applyFont="1" applyFill="1" applyBorder="1" applyAlignment="1">
      <alignment vertical="top"/>
    </xf>
    <xf numFmtId="0" fontId="0" fillId="2" borderId="3" xfId="0" applyFill="1" applyBorder="1"/>
    <xf numFmtId="0" fontId="30" fillId="0" borderId="4" xfId="0" applyFont="1" applyBorder="1" applyAlignment="1">
      <alignment horizontal="left" indent="1"/>
    </xf>
    <xf numFmtId="0" fontId="37" fillId="0" borderId="4" xfId="0" applyFont="1" applyFill="1" applyBorder="1" applyAlignment="1">
      <alignment horizontal="left" indent="1"/>
    </xf>
    <xf numFmtId="0" fontId="36" fillId="0" borderId="4" xfId="0" applyFont="1" applyFill="1" applyBorder="1" applyAlignment="1">
      <alignment horizontal="left" indent="1"/>
    </xf>
    <xf numFmtId="0" fontId="30" fillId="0" borderId="0" xfId="0" applyFont="1" applyAlignment="1">
      <alignment horizontal="left" indent="1"/>
    </xf>
    <xf numFmtId="0" fontId="30" fillId="2" borderId="3" xfId="0" applyFont="1" applyFill="1" applyBorder="1" applyAlignment="1">
      <alignment horizontal="left" indent="1"/>
    </xf>
    <xf numFmtId="2" fontId="34" fillId="2" borderId="4" xfId="0" applyNumberFormat="1" applyFont="1" applyFill="1" applyBorder="1" applyAlignment="1">
      <alignment horizontal="center" vertical="center"/>
    </xf>
    <xf numFmtId="0" fontId="30" fillId="2" borderId="4" xfId="0" applyFont="1" applyFill="1" applyBorder="1" applyAlignment="1">
      <alignment horizontal="left" indent="1"/>
    </xf>
    <xf numFmtId="0" fontId="6" fillId="2" borderId="5" xfId="0" applyFont="1" applyFill="1" applyBorder="1" applyAlignment="1">
      <alignment vertical="center"/>
    </xf>
    <xf numFmtId="165" fontId="5" fillId="0" borderId="0" xfId="0" applyNumberFormat="1" applyFont="1" applyFill="1" applyBorder="1" applyAlignment="1">
      <alignment horizontal="center"/>
    </xf>
    <xf numFmtId="165" fontId="5" fillId="0" borderId="0" xfId="0" applyNumberFormat="1" applyFont="1" applyFill="1" applyAlignment="1">
      <alignment horizontal="center"/>
    </xf>
    <xf numFmtId="165" fontId="5" fillId="0" borderId="2" xfId="0" applyNumberFormat="1" applyFont="1" applyFill="1" applyBorder="1" applyAlignment="1">
      <alignment horizontal="center"/>
    </xf>
    <xf numFmtId="0" fontId="0" fillId="0" borderId="0" xfId="0" applyFill="1" applyAlignment="1">
      <alignment horizontal="center"/>
    </xf>
    <xf numFmtId="0" fontId="0" fillId="0" borderId="2" xfId="0" applyFill="1" applyBorder="1" applyAlignment="1">
      <alignment horizontal="center"/>
    </xf>
    <xf numFmtId="2" fontId="5" fillId="0" borderId="0" xfId="0" applyNumberFormat="1" applyFont="1" applyFill="1" applyBorder="1" applyAlignment="1">
      <alignment horizontal="center"/>
    </xf>
    <xf numFmtId="0" fontId="6" fillId="0" borderId="0" xfId="0" applyFont="1" applyFill="1" applyBorder="1" applyAlignment="1">
      <alignment horizontal="center"/>
    </xf>
    <xf numFmtId="165" fontId="7" fillId="0" borderId="0" xfId="0" applyNumberFormat="1" applyFont="1" applyFill="1" applyBorder="1" applyAlignment="1">
      <alignment horizontal="center"/>
    </xf>
    <xf numFmtId="0" fontId="3" fillId="0" borderId="0" xfId="0" applyFont="1" applyFill="1" applyBorder="1" applyAlignment="1">
      <alignment horizontal="center" vertical="justify"/>
    </xf>
    <xf numFmtId="0" fontId="5" fillId="0" borderId="0" xfId="0" applyFont="1" applyFill="1" applyBorder="1" applyAlignment="1">
      <alignment horizontal="center"/>
    </xf>
    <xf numFmtId="0" fontId="11" fillId="0" borderId="0" xfId="7" applyFont="1" applyFill="1" applyBorder="1" applyAlignment="1">
      <alignment horizontal="center" vertical="center"/>
    </xf>
    <xf numFmtId="0" fontId="11" fillId="0" borderId="0" xfId="7" applyFont="1" applyFill="1" applyBorder="1" applyAlignment="1">
      <alignment horizontal="center" vertical="center" wrapText="1"/>
    </xf>
    <xf numFmtId="165" fontId="7" fillId="0" borderId="0" xfId="7" applyNumberFormat="1" applyFont="1" applyFill="1" applyBorder="1" applyAlignment="1">
      <alignment horizontal="center" vertical="center"/>
    </xf>
    <xf numFmtId="164" fontId="11" fillId="0" borderId="0" xfId="9" applyFont="1" applyFill="1" applyBorder="1" applyAlignment="1">
      <alignment horizontal="center" vertical="center"/>
    </xf>
    <xf numFmtId="0" fontId="11" fillId="0" borderId="6" xfId="7" applyFont="1" applyFill="1" applyBorder="1" applyAlignment="1">
      <alignment horizontal="center" vertical="center"/>
    </xf>
    <xf numFmtId="0" fontId="11" fillId="0" borderId="6" xfId="7" applyFont="1" applyFill="1" applyBorder="1" applyAlignment="1">
      <alignment horizontal="center" vertical="center" wrapText="1"/>
    </xf>
    <xf numFmtId="165" fontId="7" fillId="0" borderId="6" xfId="7" applyNumberFormat="1" applyFont="1" applyFill="1" applyBorder="1" applyAlignment="1">
      <alignment horizontal="center" vertical="center"/>
    </xf>
    <xf numFmtId="164" fontId="11" fillId="0" borderId="6" xfId="9" applyFont="1" applyFill="1" applyBorder="1" applyAlignment="1">
      <alignment horizontal="center" vertical="center"/>
    </xf>
    <xf numFmtId="0" fontId="34" fillId="2" borderId="4" xfId="0" applyNumberFormat="1" applyFont="1" applyFill="1" applyBorder="1" applyAlignment="1">
      <alignment horizontal="center" vertical="center"/>
    </xf>
    <xf numFmtId="0" fontId="0" fillId="0" borderId="4" xfId="0" applyBorder="1"/>
    <xf numFmtId="0" fontId="19" fillId="2" borderId="4" xfId="0" applyNumberFormat="1" applyFont="1" applyFill="1" applyBorder="1" applyAlignment="1">
      <alignment horizontal="center" vertical="center"/>
    </xf>
    <xf numFmtId="0" fontId="6" fillId="0" borderId="4" xfId="0" applyFont="1" applyBorder="1" applyAlignment="1">
      <alignment horizontal="left" indent="1"/>
    </xf>
    <xf numFmtId="0" fontId="6" fillId="0" borderId="4" xfId="0" applyFont="1" applyFill="1" applyBorder="1" applyAlignment="1">
      <alignment horizontal="left" indent="1"/>
    </xf>
    <xf numFmtId="0" fontId="6" fillId="0" borderId="7" xfId="0" applyFont="1" applyBorder="1" applyAlignment="1">
      <alignment horizontal="left" indent="1"/>
    </xf>
    <xf numFmtId="0" fontId="6" fillId="2" borderId="6" xfId="0" applyNumberFormat="1" applyFont="1" applyFill="1" applyBorder="1" applyAlignment="1">
      <alignment horizontal="left" vertical="center" indent="1"/>
    </xf>
    <xf numFmtId="0" fontId="1" fillId="0" borderId="0" xfId="0" applyFont="1" applyFill="1" applyAlignment="1">
      <alignment horizontal="left" vertical="justify"/>
    </xf>
    <xf numFmtId="0" fontId="1" fillId="0" borderId="0" xfId="0" applyFont="1" applyFill="1" applyBorder="1" applyAlignment="1">
      <alignment horizontal="left" vertical="justify"/>
    </xf>
    <xf numFmtId="0" fontId="9" fillId="0" borderId="0" xfId="0" applyFont="1" applyFill="1" applyAlignment="1">
      <alignment horizontal="left" vertical="justify"/>
    </xf>
    <xf numFmtId="0" fontId="31" fillId="0" borderId="0" xfId="0" applyFont="1" applyFill="1" applyAlignment="1">
      <alignment horizontal="left" vertical="justify"/>
    </xf>
    <xf numFmtId="2" fontId="5" fillId="0" borderId="0" xfId="0" applyNumberFormat="1" applyFont="1" applyFill="1" applyBorder="1"/>
    <xf numFmtId="0" fontId="19" fillId="0" borderId="0" xfId="0" applyFont="1" applyFill="1" applyBorder="1" applyAlignment="1">
      <alignment horizontal="left" vertical="justify"/>
    </xf>
    <xf numFmtId="0" fontId="19" fillId="0" borderId="0" xfId="0" applyFont="1" applyFill="1" applyBorder="1" applyAlignment="1">
      <alignment horizontal="center"/>
    </xf>
    <xf numFmtId="165" fontId="19" fillId="0" borderId="0" xfId="0" applyNumberFormat="1" applyFont="1" applyFill="1" applyBorder="1" applyAlignment="1">
      <alignment horizontal="center"/>
    </xf>
    <xf numFmtId="165" fontId="19" fillId="0" borderId="0" xfId="0" applyNumberFormat="1" applyFont="1" applyFill="1" applyBorder="1"/>
    <xf numFmtId="166" fontId="19" fillId="0" borderId="0" xfId="9" applyNumberFormat="1" applyFont="1" applyFill="1" applyBorder="1"/>
    <xf numFmtId="0" fontId="19" fillId="0" borderId="0" xfId="0" applyFont="1"/>
    <xf numFmtId="2" fontId="1" fillId="0" borderId="0" xfId="0" applyNumberFormat="1" applyFont="1" applyFill="1" applyBorder="1" applyAlignment="1">
      <alignment horizontal="center"/>
    </xf>
    <xf numFmtId="2" fontId="1" fillId="0" borderId="0" xfId="0" applyNumberFormat="1" applyFont="1" applyFill="1" applyBorder="1"/>
    <xf numFmtId="166" fontId="1" fillId="0" borderId="1" xfId="9" applyNumberFormat="1" applyFont="1" applyFill="1" applyBorder="1"/>
    <xf numFmtId="166" fontId="1" fillId="0" borderId="0" xfId="9" applyNumberFormat="1" applyFont="1" applyFill="1" applyBorder="1"/>
    <xf numFmtId="0" fontId="0" fillId="0" borderId="0" xfId="0" applyFont="1" applyFill="1" applyBorder="1" applyAlignment="1">
      <alignment horizontal="left" vertical="justify"/>
    </xf>
    <xf numFmtId="0" fontId="9" fillId="0" borderId="0" xfId="0" applyFont="1" applyFill="1" applyBorder="1" applyAlignment="1">
      <alignment horizontal="left" vertical="justify"/>
    </xf>
    <xf numFmtId="0" fontId="9" fillId="0" borderId="0" xfId="0" applyFont="1" applyFill="1" applyBorder="1" applyAlignment="1">
      <alignment horizontal="center"/>
    </xf>
    <xf numFmtId="0" fontId="0" fillId="3" borderId="0" xfId="0" applyFill="1"/>
    <xf numFmtId="164" fontId="39" fillId="3" borderId="0" xfId="9" applyFont="1" applyFill="1"/>
    <xf numFmtId="0" fontId="0" fillId="0" borderId="4" xfId="0" applyFill="1" applyBorder="1" applyAlignment="1">
      <alignment horizontal="center"/>
    </xf>
    <xf numFmtId="0" fontId="0" fillId="0" borderId="0" xfId="0" applyFill="1" applyAlignment="1">
      <alignment horizontal="left" indent="1"/>
    </xf>
    <xf numFmtId="2" fontId="34" fillId="0" borderId="4" xfId="0" applyNumberFormat="1" applyFont="1" applyFill="1" applyBorder="1" applyAlignment="1">
      <alignment horizontal="center" vertical="center"/>
    </xf>
    <xf numFmtId="0" fontId="6" fillId="0" borderId="8" xfId="0" applyFont="1" applyFill="1" applyBorder="1" applyAlignment="1">
      <alignment vertical="center"/>
    </xf>
    <xf numFmtId="0" fontId="6" fillId="0" borderId="9" xfId="0" applyFont="1" applyFill="1" applyBorder="1" applyAlignment="1">
      <alignment vertical="center"/>
    </xf>
    <xf numFmtId="0" fontId="6" fillId="0" borderId="10" xfId="0" applyFont="1" applyFill="1" applyBorder="1" applyAlignment="1">
      <alignment horizontal="left" indent="1"/>
    </xf>
    <xf numFmtId="0" fontId="0" fillId="0" borderId="10" xfId="0" applyFill="1" applyBorder="1" applyAlignment="1">
      <alignment horizontal="center" vertical="center"/>
    </xf>
    <xf numFmtId="0" fontId="0" fillId="0" borderId="4" xfId="0" applyFill="1" applyBorder="1" applyAlignment="1">
      <alignment horizontal="center" vertical="center"/>
    </xf>
    <xf numFmtId="0" fontId="0" fillId="0" borderId="11" xfId="0" applyFill="1" applyBorder="1" applyAlignment="1">
      <alignment horizontal="center"/>
    </xf>
    <xf numFmtId="0" fontId="0" fillId="0" borderId="6" xfId="0" applyFill="1" applyBorder="1"/>
    <xf numFmtId="0" fontId="6" fillId="0" borderId="4" xfId="0" applyFont="1" applyFill="1" applyBorder="1" applyAlignment="1">
      <alignment horizontal="center"/>
    </xf>
    <xf numFmtId="0" fontId="0" fillId="0" borderId="7" xfId="0" applyFill="1" applyBorder="1" applyAlignment="1">
      <alignment horizontal="center"/>
    </xf>
    <xf numFmtId="0" fontId="6" fillId="0" borderId="8" xfId="0" applyFont="1" applyFill="1" applyBorder="1" applyAlignment="1">
      <alignment horizontal="center" vertical="center"/>
    </xf>
    <xf numFmtId="0" fontId="6" fillId="0" borderId="6" xfId="0" applyNumberFormat="1" applyFont="1" applyFill="1" applyBorder="1" applyAlignment="1">
      <alignment horizontal="center" vertical="center"/>
    </xf>
    <xf numFmtId="164" fontId="0" fillId="0" borderId="0" xfId="9" applyFont="1" applyFill="1"/>
    <xf numFmtId="0" fontId="5" fillId="0" borderId="0" xfId="0" applyFont="1" applyFill="1" applyAlignment="1">
      <alignment vertical="center"/>
    </xf>
    <xf numFmtId="0" fontId="5" fillId="0" borderId="0" xfId="0" applyFont="1" applyFill="1"/>
    <xf numFmtId="0" fontId="7" fillId="0" borderId="0" xfId="0" applyFont="1" applyFill="1"/>
    <xf numFmtId="166" fontId="0" fillId="0" borderId="1" xfId="9" applyNumberFormat="1" applyFont="1" applyFill="1" applyBorder="1"/>
    <xf numFmtId="166" fontId="0" fillId="0" borderId="0" xfId="9" applyNumberFormat="1" applyFont="1" applyFill="1"/>
    <xf numFmtId="49" fontId="9" fillId="0" borderId="0" xfId="0" applyNumberFormat="1" applyFont="1" applyFill="1"/>
    <xf numFmtId="0" fontId="9" fillId="0" borderId="0" xfId="0" applyFont="1" applyFill="1"/>
    <xf numFmtId="0" fontId="0" fillId="0" borderId="12" xfId="0" applyFill="1" applyBorder="1"/>
    <xf numFmtId="164" fontId="0" fillId="0" borderId="12" xfId="9" applyFont="1" applyFill="1" applyBorder="1"/>
    <xf numFmtId="166" fontId="7" fillId="0" borderId="1" xfId="9" applyNumberFormat="1" applyFont="1" applyFill="1" applyBorder="1"/>
    <xf numFmtId="0" fontId="7" fillId="0" borderId="12" xfId="0" applyFont="1" applyFill="1" applyBorder="1"/>
    <xf numFmtId="166" fontId="7" fillId="0" borderId="12" xfId="9" applyNumberFormat="1" applyFont="1" applyFill="1" applyBorder="1"/>
    <xf numFmtId="166" fontId="7" fillId="0" borderId="0" xfId="9" applyNumberFormat="1" applyFont="1" applyFill="1"/>
    <xf numFmtId="0" fontId="7" fillId="0" borderId="5" xfId="0" applyFont="1" applyFill="1" applyBorder="1"/>
    <xf numFmtId="0" fontId="0" fillId="0" borderId="3" xfId="0" applyFill="1" applyBorder="1"/>
    <xf numFmtId="166" fontId="7" fillId="0" borderId="6" xfId="9" applyNumberFormat="1" applyFont="1" applyFill="1" applyBorder="1"/>
    <xf numFmtId="0" fontId="0" fillId="0" borderId="0" xfId="0" applyFill="1" applyAlignment="1">
      <alignment horizontal="left"/>
    </xf>
    <xf numFmtId="0" fontId="0" fillId="0" borderId="0" xfId="0" applyFill="1" applyAlignment="1">
      <alignment wrapText="1"/>
    </xf>
    <xf numFmtId="165" fontId="5" fillId="0" borderId="0" xfId="0" applyNumberFormat="1" applyFont="1" applyFill="1" applyAlignment="1"/>
    <xf numFmtId="164" fontId="9" fillId="0" borderId="0" xfId="9" applyFont="1" applyFill="1" applyAlignment="1"/>
    <xf numFmtId="0" fontId="16" fillId="0" borderId="0" xfId="0" applyFont="1" applyFill="1"/>
    <xf numFmtId="0" fontId="22" fillId="0" borderId="0" xfId="0" applyFont="1" applyFill="1" applyAlignment="1">
      <alignment horizontal="left"/>
    </xf>
    <xf numFmtId="0" fontId="22" fillId="0" borderId="0" xfId="0" applyFont="1" applyFill="1" applyAlignment="1">
      <alignment wrapText="1"/>
    </xf>
    <xf numFmtId="165" fontId="22" fillId="0" borderId="0" xfId="0" applyNumberFormat="1" applyFont="1" applyFill="1" applyAlignment="1"/>
    <xf numFmtId="164" fontId="22" fillId="0" borderId="0" xfId="9" applyFont="1" applyFill="1" applyAlignment="1"/>
    <xf numFmtId="164" fontId="22" fillId="0" borderId="0" xfId="9" applyFont="1" applyFill="1"/>
    <xf numFmtId="0" fontId="22" fillId="0" borderId="0" xfId="0" applyFont="1" applyFill="1"/>
    <xf numFmtId="164" fontId="7" fillId="0" borderId="6" xfId="9" applyFont="1" applyFill="1" applyBorder="1" applyAlignment="1">
      <alignment horizontal="center" vertical="center"/>
    </xf>
    <xf numFmtId="164" fontId="7" fillId="0" borderId="0" xfId="9" applyFont="1" applyFill="1" applyBorder="1" applyAlignment="1">
      <alignment horizontal="center" vertical="center"/>
    </xf>
    <xf numFmtId="0" fontId="23" fillId="0" borderId="0" xfId="0" applyFont="1" applyFill="1" applyBorder="1" applyAlignment="1">
      <alignment wrapText="1"/>
    </xf>
    <xf numFmtId="165" fontId="23" fillId="0" borderId="0" xfId="0" applyNumberFormat="1" applyFont="1" applyFill="1" applyBorder="1" applyAlignment="1"/>
    <xf numFmtId="164" fontId="23" fillId="0" borderId="0" xfId="9" applyFont="1" applyFill="1" applyBorder="1" applyAlignment="1"/>
    <xf numFmtId="164" fontId="23" fillId="0" borderId="0" xfId="9" applyFont="1" applyFill="1" applyBorder="1"/>
    <xf numFmtId="0" fontId="23" fillId="0" borderId="0" xfId="0" applyFont="1" applyFill="1"/>
    <xf numFmtId="0" fontId="5" fillId="0" borderId="0" xfId="0" applyFont="1" applyFill="1" applyBorder="1" applyAlignment="1">
      <alignment horizontal="justify"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justify" wrapText="1"/>
    </xf>
    <xf numFmtId="165" fontId="5" fillId="0" borderId="0" xfId="0" applyNumberFormat="1" applyFont="1" applyFill="1" applyBorder="1" applyAlignment="1">
      <alignment horizontal="justify" wrapText="1"/>
    </xf>
    <xf numFmtId="164" fontId="5" fillId="0" borderId="0" xfId="9" applyFont="1" applyFill="1" applyBorder="1"/>
    <xf numFmtId="0" fontId="5" fillId="0" borderId="0" xfId="0" applyFont="1" applyFill="1" applyBorder="1" applyAlignment="1">
      <alignment horizontal="center" vertical="top" wrapText="1"/>
    </xf>
    <xf numFmtId="0" fontId="5" fillId="0" borderId="0" xfId="0" applyFont="1" applyFill="1" applyBorder="1" applyAlignment="1">
      <alignment horizontal="center" wrapText="1"/>
    </xf>
    <xf numFmtId="168" fontId="5" fillId="0" borderId="0" xfId="0" applyNumberFormat="1" applyFont="1" applyFill="1" applyBorder="1" applyAlignment="1">
      <alignment horizontal="center" wrapText="1"/>
    </xf>
    <xf numFmtId="167" fontId="5" fillId="0" borderId="0" xfId="0" applyNumberFormat="1" applyFont="1" applyFill="1" applyBorder="1" applyAlignment="1">
      <alignment horizontal="center" wrapText="1"/>
    </xf>
    <xf numFmtId="166" fontId="9" fillId="0" borderId="1" xfId="9" applyNumberFormat="1" applyFont="1" applyFill="1" applyBorder="1" applyAlignment="1"/>
    <xf numFmtId="166" fontId="9" fillId="0" borderId="0" xfId="9" applyNumberFormat="1" applyFont="1" applyFill="1" applyBorder="1" applyAlignment="1"/>
    <xf numFmtId="165" fontId="5"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25" fillId="0" borderId="0" xfId="0" applyFont="1" applyFill="1" applyBorder="1" applyAlignment="1">
      <alignment wrapText="1"/>
    </xf>
    <xf numFmtId="165" fontId="14" fillId="0" borderId="0" xfId="0" applyNumberFormat="1" applyFont="1" applyFill="1" applyBorder="1" applyAlignment="1">
      <alignment horizontal="justify"/>
    </xf>
    <xf numFmtId="164" fontId="25" fillId="0" borderId="0" xfId="9" applyFont="1" applyFill="1" applyBorder="1" applyAlignment="1"/>
    <xf numFmtId="166" fontId="25" fillId="0" borderId="0" xfId="9" applyNumberFormat="1" applyFont="1" applyFill="1" applyBorder="1" applyAlignment="1"/>
    <xf numFmtId="0" fontId="25" fillId="0" borderId="0" xfId="0" applyFont="1" applyFill="1"/>
    <xf numFmtId="0" fontId="0" fillId="0" borderId="0" xfId="0" applyFill="1" applyBorder="1" applyAlignment="1">
      <alignment wrapText="1"/>
    </xf>
    <xf numFmtId="164" fontId="9" fillId="0" borderId="0" xfId="9" applyFont="1" applyFill="1" applyBorder="1" applyAlignment="1"/>
    <xf numFmtId="166" fontId="28" fillId="0" borderId="0" xfId="9" applyNumberFormat="1" applyFont="1" applyFill="1" applyBorder="1" applyAlignment="1"/>
    <xf numFmtId="0" fontId="28" fillId="0" borderId="0" xfId="0" applyFont="1" applyFill="1"/>
    <xf numFmtId="0" fontId="7" fillId="0" borderId="0" xfId="0" applyFont="1" applyFill="1" applyBorder="1" applyAlignment="1">
      <alignment horizontal="justify"/>
    </xf>
    <xf numFmtId="0" fontId="0" fillId="0" borderId="0" xfId="0" applyFill="1" applyBorder="1" applyAlignment="1">
      <alignment horizontal="left"/>
    </xf>
    <xf numFmtId="165" fontId="5" fillId="0" borderId="0" xfId="0" applyNumberFormat="1" applyFont="1" applyFill="1" applyBorder="1" applyAlignment="1"/>
    <xf numFmtId="0" fontId="14" fillId="0" borderId="0" xfId="0" applyFont="1" applyFill="1" applyBorder="1" applyAlignment="1"/>
    <xf numFmtId="0" fontId="14" fillId="0" borderId="0" xfId="0" applyFont="1" applyFill="1" applyBorder="1" applyAlignment="1">
      <alignment wrapText="1"/>
    </xf>
    <xf numFmtId="0" fontId="5" fillId="0" borderId="0" xfId="0" applyFont="1" applyFill="1" applyAlignment="1">
      <alignment horizontal="center"/>
    </xf>
    <xf numFmtId="0" fontId="1" fillId="0" borderId="0" xfId="0" applyFont="1" applyFill="1"/>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7" fillId="0" borderId="6"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4" fillId="0" borderId="0" xfId="0" applyFont="1" applyFill="1" applyBorder="1" applyAlignment="1">
      <alignment horizontal="left" vertical="top"/>
    </xf>
    <xf numFmtId="0" fontId="0" fillId="0" borderId="0" xfId="0" applyFill="1" applyAlignment="1">
      <alignment horizontal="center" vertical="top"/>
    </xf>
    <xf numFmtId="0" fontId="18" fillId="0" borderId="0" xfId="0" applyFont="1" applyFill="1" applyBorder="1" applyAlignment="1">
      <alignment horizontal="left" vertical="justify"/>
    </xf>
    <xf numFmtId="0" fontId="19" fillId="0" borderId="0" xfId="0" applyFont="1" applyFill="1" applyAlignment="1">
      <alignment wrapText="1"/>
    </xf>
    <xf numFmtId="0" fontId="1" fillId="0" borderId="0" xfId="0" applyFont="1" applyFill="1" applyBorder="1" applyAlignment="1">
      <alignment horizontal="center" vertical="top"/>
    </xf>
    <xf numFmtId="0" fontId="12" fillId="0" borderId="0" xfId="0" applyFont="1" applyFill="1" applyBorder="1" applyAlignment="1">
      <alignment horizontal="left" vertical="justify"/>
    </xf>
    <xf numFmtId="0" fontId="4" fillId="0" borderId="0" xfId="0" applyFont="1" applyFill="1" applyBorder="1" applyAlignment="1">
      <alignment horizontal="left" vertical="justify"/>
    </xf>
    <xf numFmtId="0" fontId="4" fillId="0" borderId="0" xfId="0" applyFont="1" applyFill="1" applyBorder="1" applyAlignment="1">
      <alignment horizontal="center"/>
    </xf>
    <xf numFmtId="2" fontId="14" fillId="0" borderId="0" xfId="0" applyNumberFormat="1" applyFont="1" applyFill="1" applyBorder="1" applyAlignment="1">
      <alignment horizontal="center"/>
    </xf>
    <xf numFmtId="2" fontId="14" fillId="0" borderId="0" xfId="0" applyNumberFormat="1" applyFont="1" applyFill="1" applyBorder="1"/>
    <xf numFmtId="0" fontId="4" fillId="0" borderId="0" xfId="0" applyFont="1" applyFill="1"/>
    <xf numFmtId="0" fontId="0" fillId="0" borderId="2" xfId="0" applyFill="1" applyBorder="1" applyAlignment="1">
      <alignment horizontal="center" vertical="top"/>
    </xf>
    <xf numFmtId="2" fontId="5" fillId="0" borderId="2" xfId="0" applyNumberFormat="1" applyFont="1" applyFill="1" applyBorder="1" applyAlignment="1">
      <alignment horizontal="center"/>
    </xf>
    <xf numFmtId="2" fontId="5" fillId="0" borderId="2" xfId="0" applyNumberFormat="1" applyFont="1" applyFill="1" applyBorder="1"/>
    <xf numFmtId="2" fontId="5" fillId="0" borderId="0" xfId="0" applyNumberFormat="1" applyFont="1" applyFill="1" applyAlignment="1">
      <alignment horizontal="center"/>
    </xf>
    <xf numFmtId="2" fontId="5" fillId="0" borderId="0" xfId="0" applyNumberFormat="1" applyFont="1" applyFill="1"/>
    <xf numFmtId="166" fontId="14" fillId="0" borderId="6" xfId="9" applyNumberFormat="1" applyFont="1" applyFill="1" applyBorder="1"/>
    <xf numFmtId="166" fontId="14" fillId="0" borderId="13" xfId="9" applyNumberFormat="1" applyFont="1" applyFill="1" applyBorder="1"/>
    <xf numFmtId="0" fontId="18" fillId="0" borderId="0" xfId="0" applyFont="1" applyFill="1" applyAlignment="1">
      <alignment vertical="top"/>
    </xf>
    <xf numFmtId="0" fontId="30" fillId="0" borderId="6" xfId="0" applyFont="1" applyFill="1" applyBorder="1" applyAlignment="1">
      <alignment horizontal="center" vertical="center"/>
    </xf>
    <xf numFmtId="165" fontId="7" fillId="0" borderId="6" xfId="0" applyNumberFormat="1" applyFont="1" applyFill="1" applyBorder="1" applyAlignment="1">
      <alignment horizontal="center" vertical="center"/>
    </xf>
    <xf numFmtId="14" fontId="0" fillId="0" borderId="0" xfId="0" applyNumberFormat="1" applyFill="1" applyAlignment="1">
      <alignment vertical="top"/>
    </xf>
    <xf numFmtId="1" fontId="0" fillId="0" borderId="0" xfId="0" applyNumberFormat="1" applyFill="1"/>
    <xf numFmtId="49" fontId="32" fillId="0" borderId="0" xfId="0" applyNumberFormat="1" applyFont="1" applyFill="1" applyBorder="1"/>
    <xf numFmtId="0" fontId="32" fillId="0" borderId="0" xfId="0" applyFont="1" applyFill="1" applyAlignment="1">
      <alignment horizontal="left" vertical="justify"/>
    </xf>
    <xf numFmtId="0" fontId="4" fillId="0" borderId="0" xfId="0" applyFont="1" applyFill="1" applyAlignment="1">
      <alignment vertical="top"/>
    </xf>
    <xf numFmtId="0" fontId="6" fillId="0" borderId="0" xfId="0" applyFont="1" applyFill="1" applyBorder="1" applyAlignment="1">
      <alignment horizontal="center" vertical="top"/>
    </xf>
    <xf numFmtId="0" fontId="6" fillId="0" borderId="0" xfId="0" applyFont="1" applyFill="1" applyBorder="1" applyAlignment="1">
      <alignment horizontal="left" vertical="justify"/>
    </xf>
    <xf numFmtId="0" fontId="7" fillId="0" borderId="0" xfId="0" applyFont="1" applyFill="1" applyBorder="1" applyAlignment="1">
      <alignment horizontal="center"/>
    </xf>
    <xf numFmtId="16" fontId="0" fillId="0" borderId="0" xfId="0" applyNumberFormat="1" applyFill="1" applyAlignment="1">
      <alignment vertical="top"/>
    </xf>
    <xf numFmtId="49" fontId="4" fillId="0" borderId="0" xfId="0" applyNumberFormat="1" applyFont="1" applyFill="1"/>
    <xf numFmtId="0" fontId="19" fillId="0" borderId="0" xfId="0" applyFont="1" applyFill="1"/>
    <xf numFmtId="0" fontId="0" fillId="0" borderId="0" xfId="0" applyFill="1" applyBorder="1" applyAlignment="1">
      <alignment horizontal="center" wrapText="1"/>
    </xf>
    <xf numFmtId="165" fontId="5" fillId="0" borderId="0" xfId="0" applyNumberFormat="1" applyFont="1" applyFill="1" applyBorder="1" applyAlignment="1">
      <alignment wrapText="1"/>
    </xf>
    <xf numFmtId="0" fontId="4" fillId="0" borderId="0" xfId="0" applyFont="1" applyFill="1" applyBorder="1"/>
    <xf numFmtId="0" fontId="9" fillId="0" borderId="0" xfId="0" applyFont="1" applyFill="1" applyBorder="1" applyAlignment="1">
      <alignment vertical="top"/>
    </xf>
    <xf numFmtId="0" fontId="41" fillId="0" borderId="0" xfId="0" applyFont="1" applyFill="1"/>
    <xf numFmtId="0" fontId="40" fillId="0" borderId="0" xfId="0" applyFont="1" applyFill="1" applyBorder="1" applyAlignment="1">
      <alignment horizontal="center" vertical="top" wrapText="1"/>
    </xf>
    <xf numFmtId="0" fontId="40" fillId="0" borderId="0" xfId="0" applyFont="1" applyFill="1" applyBorder="1" applyAlignment="1">
      <alignment horizontal="left" vertical="top" wrapText="1"/>
    </xf>
    <xf numFmtId="0" fontId="40" fillId="0" borderId="0" xfId="0" applyFont="1" applyFill="1" applyBorder="1" applyAlignment="1">
      <alignment horizontal="center" wrapText="1"/>
    </xf>
    <xf numFmtId="165" fontId="40" fillId="0" borderId="0" xfId="0" applyNumberFormat="1" applyFont="1" applyFill="1" applyBorder="1" applyAlignment="1">
      <alignment horizontal="center" wrapText="1"/>
    </xf>
    <xf numFmtId="166" fontId="40" fillId="0" borderId="0" xfId="9" applyNumberFormat="1" applyFont="1" applyFill="1" applyBorder="1" applyAlignment="1"/>
    <xf numFmtId="0" fontId="40" fillId="0" borderId="0" xfId="0" applyFont="1" applyFill="1"/>
    <xf numFmtId="166" fontId="5" fillId="0" borderId="1" xfId="9" applyNumberFormat="1" applyFont="1" applyFill="1" applyBorder="1" applyAlignment="1"/>
    <xf numFmtId="166" fontId="5" fillId="0" borderId="0" xfId="9" applyNumberFormat="1" applyFont="1" applyFill="1" applyBorder="1" applyAlignment="1"/>
    <xf numFmtId="0" fontId="3" fillId="0" borderId="0" xfId="0" applyFont="1" applyFill="1" applyAlignment="1">
      <alignment horizontal="left" vertical="justify"/>
    </xf>
    <xf numFmtId="4" fontId="0" fillId="0" borderId="0" xfId="0" applyNumberFormat="1" applyFill="1"/>
    <xf numFmtId="165" fontId="7" fillId="0" borderId="0" xfId="0" applyNumberFormat="1" applyFont="1" applyFill="1" applyBorder="1" applyAlignment="1">
      <alignment horizontal="center" vertical="center"/>
    </xf>
    <xf numFmtId="0" fontId="6" fillId="0" borderId="0" xfId="0" applyFont="1" applyFill="1" applyBorder="1" applyAlignment="1"/>
    <xf numFmtId="0" fontId="31" fillId="0" borderId="2" xfId="0" applyFont="1" applyFill="1" applyBorder="1" applyAlignment="1">
      <alignment horizontal="left" vertical="justify"/>
    </xf>
    <xf numFmtId="0" fontId="0" fillId="0" borderId="2" xfId="0" applyFill="1" applyBorder="1"/>
    <xf numFmtId="166" fontId="14" fillId="0" borderId="2" xfId="9" applyNumberFormat="1" applyFont="1" applyFill="1" applyBorder="1"/>
    <xf numFmtId="0" fontId="0" fillId="0" borderId="0" xfId="0" applyFill="1" applyAlignment="1">
      <alignment horizontal="center" vertical="justify"/>
    </xf>
    <xf numFmtId="0" fontId="12" fillId="0" borderId="0" xfId="0" applyFont="1" applyFill="1"/>
    <xf numFmtId="0" fontId="5" fillId="0" borderId="2" xfId="0" applyFont="1" applyFill="1" applyBorder="1" applyAlignment="1">
      <alignment horizontal="center"/>
    </xf>
    <xf numFmtId="0" fontId="5" fillId="0" borderId="2" xfId="0" applyFont="1" applyFill="1" applyBorder="1"/>
    <xf numFmtId="0" fontId="4" fillId="0" borderId="0" xfId="0" applyFont="1" applyFill="1" applyAlignment="1">
      <alignment horizontal="left" vertical="justify"/>
    </xf>
    <xf numFmtId="165" fontId="14" fillId="0" borderId="0" xfId="0" applyNumberFormat="1" applyFont="1" applyFill="1" applyAlignment="1">
      <alignment horizontal="center"/>
    </xf>
    <xf numFmtId="165" fontId="14" fillId="0" borderId="0" xfId="0" applyNumberFormat="1" applyFont="1" applyFill="1"/>
    <xf numFmtId="0" fontId="30" fillId="0" borderId="0" xfId="0" applyFont="1" applyFill="1" applyBorder="1"/>
    <xf numFmtId="0" fontId="5" fillId="0" borderId="2" xfId="0" applyFont="1" applyFill="1" applyBorder="1" applyAlignment="1">
      <alignment horizontal="center" vertical="top" wrapText="1"/>
    </xf>
    <xf numFmtId="0" fontId="5" fillId="0" borderId="2" xfId="0" applyFont="1" applyFill="1" applyBorder="1" applyAlignment="1">
      <alignment horizontal="left" vertical="top" wrapText="1"/>
    </xf>
    <xf numFmtId="0" fontId="5" fillId="0" borderId="2" xfId="0" applyFont="1" applyFill="1" applyBorder="1" applyAlignment="1">
      <alignment horizontal="center" wrapText="1"/>
    </xf>
    <xf numFmtId="165" fontId="5" fillId="0" borderId="2" xfId="0" applyNumberFormat="1" applyFont="1" applyFill="1" applyBorder="1" applyAlignment="1">
      <alignment horizontal="center" wrapText="1"/>
    </xf>
    <xf numFmtId="164" fontId="4" fillId="0" borderId="8" xfId="9" applyFont="1" applyFill="1" applyBorder="1" applyAlignment="1"/>
    <xf numFmtId="166" fontId="4" fillId="0" borderId="6" xfId="9" applyNumberFormat="1" applyFont="1" applyFill="1" applyBorder="1"/>
    <xf numFmtId="2" fontId="0" fillId="0" borderId="0" xfId="0" applyNumberFormat="1" applyFill="1"/>
    <xf numFmtId="0" fontId="6" fillId="0" borderId="0" xfId="0" applyFont="1" applyFill="1"/>
    <xf numFmtId="0" fontId="9" fillId="0" borderId="0" xfId="0" applyFont="1" applyFill="1" applyAlignment="1">
      <alignment vertical="top"/>
    </xf>
    <xf numFmtId="0" fontId="9" fillId="0" borderId="0" xfId="0" applyFont="1" applyFill="1" applyBorder="1" applyAlignment="1">
      <alignment horizontal="center" wrapText="1"/>
    </xf>
    <xf numFmtId="165" fontId="9" fillId="0" borderId="0" xfId="0" applyNumberFormat="1" applyFont="1" applyFill="1" applyBorder="1" applyAlignment="1">
      <alignment horizontal="center" wrapText="1"/>
    </xf>
    <xf numFmtId="0" fontId="33" fillId="0" borderId="0" xfId="0" applyFont="1" applyFill="1" applyAlignment="1">
      <alignment horizontal="left" vertical="justify"/>
    </xf>
    <xf numFmtId="0" fontId="32" fillId="0" borderId="0" xfId="0" applyFont="1" applyFill="1" applyBorder="1"/>
    <xf numFmtId="0" fontId="0" fillId="0" borderId="0" xfId="0" applyFont="1" applyFill="1" applyAlignment="1">
      <alignment horizontal="left" vertical="justify"/>
    </xf>
    <xf numFmtId="166" fontId="39" fillId="0" borderId="1" xfId="9" applyNumberFormat="1" applyFont="1" applyFill="1" applyBorder="1"/>
    <xf numFmtId="166" fontId="39" fillId="0" borderId="0" xfId="9" applyNumberFormat="1" applyFont="1" applyFill="1"/>
    <xf numFmtId="0" fontId="29" fillId="0" borderId="0" xfId="7" applyFont="1" applyFill="1" applyBorder="1" applyAlignment="1">
      <alignment horizontal="left" wrapText="1"/>
    </xf>
    <xf numFmtId="0" fontId="0" fillId="0" borderId="0" xfId="0" applyFill="1" applyAlignment="1"/>
    <xf numFmtId="166" fontId="39" fillId="0" borderId="0" xfId="9" applyNumberFormat="1" applyFont="1" applyFill="1" applyBorder="1"/>
    <xf numFmtId="0" fontId="9" fillId="0" borderId="0" xfId="0" applyFont="1" applyFill="1" applyAlignment="1"/>
    <xf numFmtId="0" fontId="19" fillId="0" borderId="0" xfId="0" applyFont="1" applyFill="1" applyAlignment="1">
      <alignment vertical="top"/>
    </xf>
    <xf numFmtId="0" fontId="19" fillId="0" borderId="0" xfId="0" applyFont="1" applyFill="1" applyAlignment="1">
      <alignment horizontal="left" vertical="justify"/>
    </xf>
    <xf numFmtId="0" fontId="19" fillId="0" borderId="0" xfId="0" applyFont="1" applyFill="1" applyAlignment="1">
      <alignment horizontal="center"/>
    </xf>
    <xf numFmtId="0" fontId="19" fillId="0" borderId="0" xfId="0" applyFont="1" applyFill="1" applyBorder="1"/>
    <xf numFmtId="166" fontId="19" fillId="0" borderId="1" xfId="9" applyNumberFormat="1" applyFont="1" applyFill="1" applyBorder="1"/>
    <xf numFmtId="166" fontId="39" fillId="0" borderId="2" xfId="9" applyNumberFormat="1" applyFont="1" applyFill="1" applyBorder="1"/>
    <xf numFmtId="166" fontId="4" fillId="0" borderId="13" xfId="9" applyNumberFormat="1" applyFont="1" applyFill="1" applyBorder="1"/>
    <xf numFmtId="0" fontId="41" fillId="0" borderId="0" xfId="0" applyFont="1" applyFill="1" applyAlignment="1">
      <alignment vertical="top"/>
    </xf>
    <xf numFmtId="0" fontId="41" fillId="0" borderId="0" xfId="0" applyFont="1" applyFill="1" applyAlignment="1">
      <alignment horizontal="left" vertical="justify"/>
    </xf>
    <xf numFmtId="166" fontId="41" fillId="0" borderId="0" xfId="11" applyNumberFormat="1" applyFont="1" applyFill="1"/>
    <xf numFmtId="166" fontId="9" fillId="0" borderId="1" xfId="9" applyNumberFormat="1" applyFont="1" applyFill="1" applyBorder="1"/>
    <xf numFmtId="0" fontId="9" fillId="0" borderId="0" xfId="13" applyFont="1" applyFill="1" applyAlignment="1">
      <alignment horizontal="left" vertical="top" wrapText="1"/>
    </xf>
    <xf numFmtId="0" fontId="41" fillId="0" borderId="0" xfId="13" applyFont="1" applyFill="1" applyAlignment="1">
      <alignment horizontal="left" vertical="top" wrapText="1"/>
    </xf>
    <xf numFmtId="169" fontId="5" fillId="0" borderId="0" xfId="13" applyNumberFormat="1" applyFont="1" applyFill="1" applyBorder="1" applyProtection="1">
      <protection locked="0"/>
    </xf>
    <xf numFmtId="2" fontId="9" fillId="0" borderId="0" xfId="0" applyNumberFormat="1" applyFont="1" applyFill="1" applyBorder="1" applyAlignment="1">
      <alignment horizontal="center"/>
    </xf>
    <xf numFmtId="0" fontId="19" fillId="0" borderId="0" xfId="0" applyFont="1" applyFill="1" applyBorder="1" applyAlignment="1">
      <alignment vertical="top"/>
    </xf>
    <xf numFmtId="165" fontId="9" fillId="0" borderId="0" xfId="0" applyNumberFormat="1" applyFont="1" applyFill="1" applyBorder="1" applyAlignment="1">
      <alignment horizontal="center"/>
    </xf>
    <xf numFmtId="165" fontId="9" fillId="0" borderId="0" xfId="0" applyNumberFormat="1" applyFont="1" applyFill="1" applyBorder="1"/>
    <xf numFmtId="166" fontId="9" fillId="0" borderId="0" xfId="9" applyNumberFormat="1" applyFont="1" applyFill="1" applyBorder="1"/>
    <xf numFmtId="165" fontId="9" fillId="0" borderId="0" xfId="0" applyNumberFormat="1" applyFont="1" applyFill="1" applyAlignment="1">
      <alignment horizontal="center"/>
    </xf>
    <xf numFmtId="165" fontId="9" fillId="0" borderId="0" xfId="0" applyNumberFormat="1" applyFont="1" applyFill="1"/>
    <xf numFmtId="0" fontId="9" fillId="0" borderId="0" xfId="0" applyFont="1" applyFill="1" applyAlignment="1">
      <alignment horizontal="center" vertical="top" wrapText="1"/>
    </xf>
    <xf numFmtId="0" fontId="9" fillId="0" borderId="0" xfId="0" applyFont="1" applyFill="1" applyAlignment="1">
      <alignment horizontal="justify" vertical="top" wrapText="1"/>
    </xf>
    <xf numFmtId="166" fontId="9" fillId="0" borderId="1" xfId="11" applyNumberFormat="1" applyFont="1" applyFill="1" applyBorder="1"/>
    <xf numFmtId="166" fontId="9" fillId="0" borderId="0" xfId="11" applyNumberFormat="1" applyFont="1" applyFill="1"/>
    <xf numFmtId="166" fontId="9" fillId="0" borderId="0" xfId="11" applyNumberFormat="1" applyFont="1" applyFill="1" applyBorder="1"/>
    <xf numFmtId="166" fontId="41" fillId="0" borderId="0" xfId="11" applyNumberFormat="1" applyFont="1" applyFill="1" applyBorder="1"/>
    <xf numFmtId="0" fontId="29" fillId="0" borderId="0" xfId="6" applyFont="1" applyFill="1" applyBorder="1" applyAlignment="1">
      <alignment horizontal="left" wrapText="1"/>
    </xf>
    <xf numFmtId="0" fontId="31" fillId="0" borderId="0"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41" fillId="0" borderId="0" xfId="0" applyFont="1" applyFill="1" applyAlignment="1">
      <alignment horizontal="center"/>
    </xf>
    <xf numFmtId="0" fontId="9" fillId="0" borderId="0" xfId="0" applyFont="1" applyFill="1" applyAlignment="1">
      <alignment horizontal="center"/>
    </xf>
    <xf numFmtId="0" fontId="9" fillId="0" borderId="0" xfId="2" applyFont="1" applyFill="1" applyAlignment="1">
      <alignment vertical="top"/>
    </xf>
    <xf numFmtId="0" fontId="9" fillId="0" borderId="0" xfId="2" applyFont="1" applyFill="1" applyAlignment="1">
      <alignment horizontal="left" vertical="justify"/>
    </xf>
    <xf numFmtId="0" fontId="9" fillId="0" borderId="0" xfId="2" applyFont="1" applyFill="1"/>
    <xf numFmtId="0" fontId="9" fillId="0" borderId="0" xfId="0" applyFont="1" applyFill="1" applyBorder="1" applyAlignment="1">
      <alignment horizontal="center" vertical="top"/>
    </xf>
    <xf numFmtId="2" fontId="9" fillId="0" borderId="0" xfId="0" applyNumberFormat="1" applyFont="1" applyFill="1" applyBorder="1"/>
    <xf numFmtId="0" fontId="41" fillId="0" borderId="0" xfId="0" applyFont="1" applyFill="1" applyBorder="1"/>
    <xf numFmtId="0" fontId="41" fillId="0" borderId="0" xfId="0" applyFont="1" applyFill="1" applyBorder="1" applyAlignment="1">
      <alignment horizontal="center" vertical="top"/>
    </xf>
    <xf numFmtId="0" fontId="41" fillId="0" borderId="0" xfId="0" applyFont="1" applyFill="1" applyBorder="1" applyAlignment="1">
      <alignment horizontal="center"/>
    </xf>
    <xf numFmtId="2" fontId="41" fillId="0" borderId="0" xfId="0" applyNumberFormat="1" applyFont="1" applyFill="1" applyBorder="1" applyAlignment="1">
      <alignment horizontal="center"/>
    </xf>
    <xf numFmtId="2" fontId="41" fillId="0" borderId="0" xfId="0" applyNumberFormat="1" applyFont="1" applyFill="1" applyBorder="1"/>
    <xf numFmtId="164" fontId="41" fillId="0" borderId="0" xfId="9" applyFont="1" applyFill="1" applyBorder="1" applyAlignment="1"/>
    <xf numFmtId="166" fontId="41" fillId="0" borderId="0" xfId="9" applyNumberFormat="1" applyFont="1" applyFill="1" applyBorder="1" applyAlignment="1"/>
    <xf numFmtId="164" fontId="39" fillId="0" borderId="0" xfId="9" applyFont="1" applyFill="1"/>
    <xf numFmtId="0" fontId="1" fillId="0" borderId="0" xfId="0" applyFont="1" applyFill="1" applyAlignment="1">
      <alignment vertical="top"/>
    </xf>
    <xf numFmtId="0" fontId="1" fillId="0" borderId="0" xfId="0" applyFont="1" applyFill="1" applyBorder="1" applyAlignment="1">
      <alignment horizontal="center"/>
    </xf>
    <xf numFmtId="0" fontId="14" fillId="0" borderId="0" xfId="0" applyFont="1" applyFill="1" applyBorder="1" applyAlignment="1">
      <alignment horizontal="left"/>
    </xf>
    <xf numFmtId="0" fontId="16" fillId="0" borderId="0" xfId="0" applyFont="1" applyFill="1" applyBorder="1" applyAlignment="1">
      <alignment horizontal="left"/>
    </xf>
    <xf numFmtId="0" fontId="26" fillId="0" borderId="0" xfId="0" applyFont="1" applyFill="1" applyBorder="1" applyAlignment="1">
      <alignment horizontal="left" wrapText="1"/>
    </xf>
    <xf numFmtId="0" fontId="14" fillId="0" borderId="0" xfId="0" applyFont="1" applyFill="1" applyBorder="1" applyAlignment="1">
      <alignment horizontal="center"/>
    </xf>
    <xf numFmtId="0" fontId="4" fillId="0" borderId="0" xfId="0" applyFont="1" applyFill="1" applyAlignment="1">
      <alignment horizontal="center"/>
    </xf>
    <xf numFmtId="166" fontId="1" fillId="0" borderId="1" xfId="9" applyNumberFormat="1" applyFont="1" applyFill="1" applyBorder="1" applyAlignment="1"/>
    <xf numFmtId="0" fontId="1" fillId="0" borderId="0" xfId="0" applyFont="1" applyFill="1" applyBorder="1" applyAlignment="1">
      <alignment vertical="top"/>
    </xf>
    <xf numFmtId="0" fontId="30" fillId="0" borderId="4" xfId="0" applyFont="1" applyFill="1" applyBorder="1" applyAlignment="1">
      <alignment horizontal="left" indent="1"/>
    </xf>
    <xf numFmtId="0" fontId="44" fillId="0" borderId="0" xfId="0" applyFont="1" applyFill="1" applyBorder="1" applyAlignment="1">
      <alignment horizontal="center" vertical="top"/>
    </xf>
    <xf numFmtId="0" fontId="0" fillId="0" borderId="0" xfId="0" applyFont="1" applyFill="1" applyBorder="1" applyAlignment="1">
      <alignment horizontal="center"/>
    </xf>
    <xf numFmtId="2" fontId="44" fillId="0" borderId="0" xfId="0" applyNumberFormat="1" applyFont="1" applyFill="1" applyBorder="1" applyAlignment="1">
      <alignment horizontal="center"/>
    </xf>
    <xf numFmtId="2" fontId="44" fillId="0" borderId="0" xfId="0" applyNumberFormat="1" applyFont="1" applyFill="1" applyBorder="1"/>
    <xf numFmtId="166" fontId="44" fillId="0" borderId="1" xfId="9" applyNumberFormat="1" applyFont="1" applyFill="1" applyBorder="1"/>
    <xf numFmtId="166" fontId="44" fillId="0" borderId="0" xfId="9" applyNumberFormat="1" applyFont="1" applyFill="1" applyBorder="1"/>
    <xf numFmtId="0" fontId="20" fillId="0" borderId="0" xfId="0" applyFont="1" applyFill="1" applyAlignment="1">
      <alignment horizontal="center" vertical="center" wrapText="1"/>
    </xf>
    <xf numFmtId="0" fontId="0" fillId="0" borderId="0" xfId="0" applyFill="1" applyAlignment="1">
      <alignment horizontal="center" vertical="center" wrapText="1"/>
    </xf>
    <xf numFmtId="0" fontId="14" fillId="0" borderId="0" xfId="0" applyFont="1" applyFill="1" applyBorder="1" applyAlignment="1">
      <alignment horizontal="left"/>
    </xf>
    <xf numFmtId="0" fontId="16" fillId="0" borderId="0" xfId="0" applyFont="1" applyFill="1" applyBorder="1" applyAlignment="1">
      <alignment horizontal="left"/>
    </xf>
    <xf numFmtId="0" fontId="26" fillId="0" borderId="0" xfId="0" applyFont="1" applyFill="1" applyBorder="1" applyAlignment="1">
      <alignment horizontal="left" wrapText="1"/>
    </xf>
    <xf numFmtId="0" fontId="14" fillId="0" borderId="0" xfId="0" applyFont="1" applyFill="1" applyBorder="1" applyAlignment="1">
      <alignment horizontal="center"/>
    </xf>
    <xf numFmtId="0" fontId="5" fillId="0" borderId="0" xfId="0" applyFont="1" applyFill="1" applyBorder="1" applyAlignment="1">
      <alignment vertical="top" wrapText="1"/>
    </xf>
    <xf numFmtId="0" fontId="0" fillId="0" borderId="0" xfId="0" applyFill="1" applyAlignment="1">
      <alignment vertical="top" wrapText="1"/>
    </xf>
    <xf numFmtId="0" fontId="4" fillId="0" borderId="0" xfId="0" applyFont="1" applyFill="1" applyAlignment="1">
      <alignment horizontal="center"/>
    </xf>
    <xf numFmtId="0" fontId="6" fillId="2" borderId="5" xfId="0" applyFont="1" applyFill="1" applyBorder="1" applyAlignment="1">
      <alignment vertical="center"/>
    </xf>
    <xf numFmtId="0" fontId="6" fillId="2" borderId="3" xfId="0" applyFont="1" applyFill="1" applyBorder="1" applyAlignment="1">
      <alignment vertical="center"/>
    </xf>
    <xf numFmtId="0" fontId="6" fillId="2" borderId="11" xfId="0" applyFont="1" applyFill="1" applyBorder="1" applyAlignment="1">
      <alignment vertical="center"/>
    </xf>
    <xf numFmtId="49" fontId="45" fillId="0" borderId="0" xfId="0" applyNumberFormat="1" applyFont="1" applyFill="1"/>
    <xf numFmtId="0" fontId="45" fillId="0" borderId="0" xfId="0" applyFont="1" applyFill="1"/>
    <xf numFmtId="166" fontId="45" fillId="0" borderId="1" xfId="9" applyNumberFormat="1" applyFont="1" applyFill="1" applyBorder="1"/>
  </cellXfs>
  <cellStyles count="14">
    <cellStyle name="naslov2" xfId="1"/>
    <cellStyle name="Navadno" xfId="0" builtinId="0"/>
    <cellStyle name="Navadno 2" xfId="2"/>
    <cellStyle name="Navadno 3" xfId="3"/>
    <cellStyle name="Navadno 4" xfId="4"/>
    <cellStyle name="Navadno_Jerancic_POPIS_KANALIZACIJA" xfId="13"/>
    <cellStyle name="Navadno_List2" xfId="5"/>
    <cellStyle name="Navadno_Oprema cest" xfId="6"/>
    <cellStyle name="Navadno_Tuje storitve" xfId="7"/>
    <cellStyle name="Normal_I-BREZOV" xfId="8"/>
    <cellStyle name="Valuta" xfId="9" builtinId="4"/>
    <cellStyle name="Valuta 2" xfId="10"/>
    <cellStyle name="Valuta 3" xfId="11"/>
    <cellStyle name="Vejica 2" xfId="12"/>
  </cellStyles>
  <dxfs count="93">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9"/>
      </font>
    </dxf>
    <dxf>
      <font>
        <condense val="0"/>
        <extend val="0"/>
        <color indexed="9"/>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view="pageBreakPreview" topLeftCell="A7" zoomScaleNormal="100" zoomScaleSheetLayoutView="100" workbookViewId="0">
      <selection activeCell="H32" sqref="H32"/>
    </sheetView>
  </sheetViews>
  <sheetFormatPr defaultRowHeight="12.75"/>
  <cols>
    <col min="1" max="5" width="9.140625" style="87"/>
    <col min="6" max="6" width="17.7109375" style="87" customWidth="1"/>
    <col min="7" max="7" width="9.140625" style="87"/>
    <col min="8" max="8" width="18.42578125" style="88" bestFit="1" customWidth="1"/>
    <col min="9" max="16384" width="9.140625" style="87"/>
  </cols>
  <sheetData>
    <row r="1" spans="1:8" s="14" customFormat="1">
      <c r="H1" s="103"/>
    </row>
    <row r="2" spans="1:8" s="14" customFormat="1" ht="59.25" customHeight="1">
      <c r="A2" s="104" t="s">
        <v>252</v>
      </c>
      <c r="B2" s="314" t="s">
        <v>295</v>
      </c>
      <c r="C2" s="314"/>
      <c r="D2" s="314"/>
      <c r="E2" s="314"/>
      <c r="F2" s="315"/>
      <c r="H2" s="103"/>
    </row>
    <row r="3" spans="1:8" s="14" customFormat="1">
      <c r="A3" s="105"/>
      <c r="H3" s="103"/>
    </row>
    <row r="4" spans="1:8" s="14" customFormat="1">
      <c r="A4" s="105" t="s">
        <v>101</v>
      </c>
      <c r="B4" s="106" t="s">
        <v>269</v>
      </c>
      <c r="H4" s="103"/>
    </row>
    <row r="5" spans="1:8" s="14" customFormat="1">
      <c r="H5" s="103"/>
    </row>
    <row r="6" spans="1:8" s="14" customFormat="1">
      <c r="H6" s="103"/>
    </row>
    <row r="7" spans="1:8" s="14" customFormat="1">
      <c r="H7" s="103"/>
    </row>
    <row r="8" spans="1:8" s="14" customFormat="1">
      <c r="H8" s="103"/>
    </row>
    <row r="9" spans="1:8" s="14" customFormat="1">
      <c r="H9" s="103"/>
    </row>
    <row r="10" spans="1:8" s="14" customFormat="1">
      <c r="D10" s="14" t="s">
        <v>248</v>
      </c>
      <c r="H10" s="103"/>
    </row>
    <row r="11" spans="1:8" s="14" customFormat="1">
      <c r="H11" s="103"/>
    </row>
    <row r="12" spans="1:8" s="14" customFormat="1">
      <c r="H12" s="103"/>
    </row>
    <row r="13" spans="1:8" s="14" customFormat="1">
      <c r="H13" s="103"/>
    </row>
    <row r="14" spans="1:8" s="14" customFormat="1">
      <c r="C14" s="106" t="s">
        <v>100</v>
      </c>
      <c r="D14" s="106"/>
      <c r="H14" s="103"/>
    </row>
    <row r="15" spans="1:8" s="14" customFormat="1">
      <c r="H15" s="103"/>
    </row>
    <row r="16" spans="1:8" s="14" customFormat="1">
      <c r="H16" s="103"/>
    </row>
    <row r="17" spans="1:8" s="14" customFormat="1">
      <c r="H17" s="103"/>
    </row>
    <row r="18" spans="1:8" s="14" customFormat="1">
      <c r="A18" s="14" t="s">
        <v>253</v>
      </c>
      <c r="B18" s="14" t="s">
        <v>254</v>
      </c>
      <c r="F18" s="107">
        <f>Preddela!H77</f>
        <v>0</v>
      </c>
      <c r="H18" s="103"/>
    </row>
    <row r="19" spans="1:8" s="14" customFormat="1">
      <c r="F19" s="108"/>
      <c r="H19" s="103"/>
    </row>
    <row r="20" spans="1:8" s="14" customFormat="1">
      <c r="A20" s="14" t="s">
        <v>255</v>
      </c>
      <c r="B20" s="14" t="s">
        <v>256</v>
      </c>
      <c r="F20" s="107">
        <f>Zemeljska_dela!H67</f>
        <v>0</v>
      </c>
      <c r="H20" s="103"/>
    </row>
    <row r="21" spans="1:8" s="14" customFormat="1">
      <c r="F21" s="108"/>
      <c r="H21" s="103"/>
    </row>
    <row r="22" spans="1:8" s="14" customFormat="1">
      <c r="A22" s="14" t="s">
        <v>257</v>
      </c>
      <c r="B22" s="14" t="s">
        <v>262</v>
      </c>
      <c r="F22" s="107">
        <f>Voziščne_kon!H76</f>
        <v>0</v>
      </c>
      <c r="H22" s="103"/>
    </row>
    <row r="23" spans="1:8" s="14" customFormat="1">
      <c r="F23" s="108"/>
      <c r="H23" s="103"/>
    </row>
    <row r="24" spans="1:8" s="14" customFormat="1">
      <c r="A24" s="109" t="s">
        <v>291</v>
      </c>
      <c r="B24" s="14" t="s">
        <v>258</v>
      </c>
      <c r="F24" s="107">
        <f>Odvodnjavanje!H52</f>
        <v>0</v>
      </c>
      <c r="H24" s="103"/>
    </row>
    <row r="25" spans="1:8" s="14" customFormat="1">
      <c r="F25" s="108"/>
      <c r="H25" s="103"/>
    </row>
    <row r="26" spans="1:8" s="14" customFormat="1">
      <c r="A26" s="326" t="s">
        <v>290</v>
      </c>
      <c r="B26" s="327" t="s">
        <v>292</v>
      </c>
      <c r="C26" s="327"/>
      <c r="D26" s="327"/>
      <c r="E26" s="327"/>
      <c r="F26" s="328"/>
      <c r="H26" s="103"/>
    </row>
    <row r="27" spans="1:8" s="14" customFormat="1">
      <c r="F27" s="108"/>
      <c r="H27" s="103"/>
    </row>
    <row r="28" spans="1:8" s="14" customFormat="1">
      <c r="A28" s="14" t="s">
        <v>264</v>
      </c>
      <c r="B28" s="14" t="s">
        <v>201</v>
      </c>
      <c r="F28" s="107">
        <f>Gradbena_obrtniska_dela!H14</f>
        <v>0</v>
      </c>
      <c r="H28" s="103"/>
    </row>
    <row r="29" spans="1:8" s="14" customFormat="1">
      <c r="F29" s="108"/>
      <c r="H29" s="103"/>
    </row>
    <row r="30" spans="1:8" s="14" customFormat="1">
      <c r="A30" s="14" t="s">
        <v>259</v>
      </c>
      <c r="B30" s="14" t="s">
        <v>260</v>
      </c>
      <c r="F30" s="107">
        <f>Oprema_cest!H46</f>
        <v>0</v>
      </c>
      <c r="H30" s="103"/>
    </row>
    <row r="31" spans="1:8" s="14" customFormat="1">
      <c r="F31" s="108"/>
      <c r="H31" s="103"/>
    </row>
    <row r="32" spans="1:8" s="14" customFormat="1">
      <c r="A32" s="14" t="s">
        <v>238</v>
      </c>
      <c r="B32" s="1" t="s">
        <v>261</v>
      </c>
      <c r="C32" s="1"/>
      <c r="D32" s="1"/>
      <c r="E32" s="1"/>
      <c r="F32" s="107">
        <f>Tuje_storitve!H26</f>
        <v>0</v>
      </c>
      <c r="H32" s="103"/>
    </row>
    <row r="33" spans="1:8" s="14" customFormat="1" ht="13.5" thickBot="1">
      <c r="A33" s="111"/>
      <c r="B33" s="111"/>
      <c r="C33" s="111"/>
      <c r="D33" s="111"/>
      <c r="E33" s="111"/>
      <c r="F33" s="112"/>
      <c r="H33" s="103"/>
    </row>
    <row r="34" spans="1:8" s="14" customFormat="1" ht="13.5" thickTop="1">
      <c r="F34" s="103"/>
      <c r="H34" s="103"/>
    </row>
    <row r="35" spans="1:8" s="14" customFormat="1">
      <c r="F35" s="103"/>
      <c r="H35" s="103"/>
    </row>
    <row r="36" spans="1:8" s="14" customFormat="1">
      <c r="F36" s="103"/>
      <c r="H36" s="103"/>
    </row>
    <row r="37" spans="1:8" s="14" customFormat="1">
      <c r="C37" s="106" t="s">
        <v>245</v>
      </c>
      <c r="D37" s="106"/>
      <c r="E37" s="106"/>
      <c r="F37" s="113">
        <f>SUM(F18:F32)</f>
        <v>0</v>
      </c>
      <c r="H37" s="103"/>
    </row>
    <row r="38" spans="1:8" s="14" customFormat="1">
      <c r="F38" s="108"/>
      <c r="H38" s="103"/>
    </row>
    <row r="39" spans="1:8" s="14" customFormat="1" ht="13.5" thickBot="1">
      <c r="C39" s="114" t="s">
        <v>270</v>
      </c>
      <c r="D39" s="111"/>
      <c r="E39" s="111"/>
      <c r="F39" s="115">
        <f>0.22*F37</f>
        <v>0</v>
      </c>
      <c r="H39" s="103"/>
    </row>
    <row r="40" spans="1:8" s="14" customFormat="1" ht="14.25" thickTop="1" thickBot="1">
      <c r="F40" s="116"/>
      <c r="H40" s="103"/>
    </row>
    <row r="41" spans="1:8" s="14" customFormat="1" ht="13.5" thickBot="1">
      <c r="C41" s="117" t="s">
        <v>99</v>
      </c>
      <c r="D41" s="118"/>
      <c r="E41" s="118"/>
      <c r="F41" s="119">
        <f>F37+F39</f>
        <v>0</v>
      </c>
      <c r="H41" s="103"/>
    </row>
    <row r="42" spans="1:8" s="14" customFormat="1">
      <c r="H42" s="103"/>
    </row>
    <row r="43" spans="1:8" s="14" customFormat="1">
      <c r="H43" s="103"/>
    </row>
  </sheetData>
  <mergeCells count="1">
    <mergeCell ref="B2:F2"/>
  </mergeCells>
  <phoneticPr fontId="0" type="noConversion"/>
  <conditionalFormatting sqref="F1:F1048576">
    <cfRule type="cellIs" dxfId="92" priority="1" stopIfTrue="1" operator="equal">
      <formula>0</formula>
    </cfRule>
  </conditionalFormatting>
  <pageMargins left="1.6141732283464567" right="0.39370078740157483" top="0.59055118110236227" bottom="0.78740157480314965" header="0.31496062992125984" footer="0.39370078740157483"/>
  <pageSetup paperSize="9" orientation="portrait" r:id="rId1"/>
  <headerFooter alignWithMargins="0">
    <oddHeader>&amp;RCesta</oddHeader>
    <oddFooter>&amp;R&amp;P/47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view="pageBreakPreview" zoomScaleNormal="100" zoomScaleSheetLayoutView="100" workbookViewId="0">
      <selection activeCell="F9" sqref="F9:F15"/>
    </sheetView>
  </sheetViews>
  <sheetFormatPr defaultRowHeight="12.75" outlineLevelRow="2"/>
  <cols>
    <col min="1" max="1" width="8.7109375" style="14" customWidth="1"/>
    <col min="2" max="2" width="30.7109375" style="120" customWidth="1"/>
    <col min="3" max="3" width="6.7109375" style="121" customWidth="1"/>
    <col min="4" max="4" width="10.7109375" style="122" customWidth="1"/>
    <col min="5" max="5" width="1.7109375" style="122" customWidth="1"/>
    <col min="6" max="6" width="11.7109375" style="123" customWidth="1"/>
    <col min="7" max="7" width="1.7109375" style="123" customWidth="1"/>
    <col min="8" max="8" width="15.7109375" style="297" customWidth="1"/>
    <col min="9" max="10" width="9.140625" style="14"/>
    <col min="11" max="11" width="11" style="14" bestFit="1" customWidth="1"/>
    <col min="12" max="16384" width="9.140625" style="14"/>
  </cols>
  <sheetData>
    <row r="1" spans="1:8">
      <c r="H1" s="103"/>
    </row>
    <row r="2" spans="1:8" s="130" customFormat="1" ht="18">
      <c r="A2" s="124" t="s">
        <v>240</v>
      </c>
      <c r="B2" s="125"/>
      <c r="C2" s="126"/>
      <c r="D2" s="127"/>
      <c r="E2" s="127"/>
      <c r="F2" s="128"/>
      <c r="G2" s="128"/>
      <c r="H2" s="129"/>
    </row>
    <row r="3" spans="1:8">
      <c r="H3" s="103"/>
    </row>
    <row r="4" spans="1:8" ht="13.5" thickBot="1">
      <c r="H4" s="103"/>
    </row>
    <row r="5" spans="1:8" s="105" customFormat="1" ht="26.25" thickBot="1">
      <c r="A5" s="58" t="s">
        <v>77</v>
      </c>
      <c r="B5" s="58" t="s">
        <v>75</v>
      </c>
      <c r="C5" s="59" t="s">
        <v>76</v>
      </c>
      <c r="D5" s="60" t="s">
        <v>244</v>
      </c>
      <c r="E5" s="60"/>
      <c r="F5" s="61" t="s">
        <v>239</v>
      </c>
      <c r="G5" s="61"/>
      <c r="H5" s="131" t="s">
        <v>245</v>
      </c>
    </row>
    <row r="6" spans="1:8" s="105" customFormat="1">
      <c r="A6" s="54"/>
      <c r="B6" s="54"/>
      <c r="C6" s="55"/>
      <c r="D6" s="56"/>
      <c r="E6" s="56"/>
      <c r="F6" s="57"/>
      <c r="G6" s="57"/>
      <c r="H6" s="132"/>
    </row>
    <row r="7" spans="1:8" s="137" customFormat="1" ht="15.75">
      <c r="A7" s="316" t="s">
        <v>16</v>
      </c>
      <c r="B7" s="316"/>
      <c r="C7" s="133"/>
      <c r="D7" s="134"/>
      <c r="E7" s="134"/>
      <c r="F7" s="135"/>
      <c r="G7" s="135"/>
      <c r="H7" s="136"/>
    </row>
    <row r="8" spans="1:8" s="105" customFormat="1">
      <c r="A8" s="138"/>
      <c r="B8" s="139"/>
      <c r="C8" s="140"/>
      <c r="D8" s="141"/>
      <c r="E8" s="141"/>
      <c r="F8" s="33"/>
      <c r="G8" s="33"/>
      <c r="H8" s="142"/>
    </row>
    <row r="9" spans="1:8" ht="38.25" outlineLevel="1">
      <c r="A9" s="143" t="s">
        <v>149</v>
      </c>
      <c r="B9" s="139" t="s">
        <v>78</v>
      </c>
      <c r="C9" s="144" t="s">
        <v>148</v>
      </c>
      <c r="D9" s="145">
        <v>8.5000000000000006E-2</v>
      </c>
      <c r="E9" s="146"/>
      <c r="F9" s="305"/>
      <c r="G9" s="148"/>
      <c r="H9" s="147">
        <f>F9*D9</f>
        <v>0</v>
      </c>
    </row>
    <row r="10" spans="1:8" outlineLevel="1">
      <c r="A10" s="143"/>
      <c r="B10" s="139"/>
      <c r="C10" s="144"/>
      <c r="D10" s="145"/>
      <c r="E10" s="149"/>
      <c r="F10" s="148"/>
      <c r="G10" s="148"/>
      <c r="H10" s="148"/>
    </row>
    <row r="11" spans="1:8" ht="38.25" outlineLevel="1">
      <c r="A11" s="143" t="s">
        <v>150</v>
      </c>
      <c r="B11" s="139" t="s">
        <v>162</v>
      </c>
      <c r="C11" s="144" t="s">
        <v>250</v>
      </c>
      <c r="D11" s="149">
        <v>5</v>
      </c>
      <c r="E11" s="149"/>
      <c r="F11" s="147"/>
      <c r="G11" s="148"/>
      <c r="H11" s="147">
        <f>F11*D11</f>
        <v>0</v>
      </c>
    </row>
    <row r="12" spans="1:8" outlineLevel="1">
      <c r="A12" s="143"/>
      <c r="B12" s="139"/>
      <c r="C12" s="150"/>
      <c r="F12" s="148"/>
      <c r="G12" s="148"/>
      <c r="H12" s="148"/>
    </row>
    <row r="13" spans="1:8" ht="25.5" outlineLevel="1">
      <c r="A13" s="143" t="s">
        <v>14</v>
      </c>
      <c r="B13" s="139" t="s">
        <v>15</v>
      </c>
      <c r="C13" s="144" t="s">
        <v>250</v>
      </c>
      <c r="D13" s="149">
        <v>114</v>
      </c>
      <c r="E13" s="149"/>
      <c r="F13" s="147"/>
      <c r="G13" s="148"/>
      <c r="H13" s="147">
        <f>F13*D13</f>
        <v>0</v>
      </c>
    </row>
    <row r="14" spans="1:8">
      <c r="A14" s="143"/>
      <c r="B14" s="139"/>
      <c r="C14" s="144"/>
      <c r="D14" s="149"/>
      <c r="E14" s="149"/>
      <c r="F14" s="157"/>
      <c r="G14" s="157"/>
      <c r="H14" s="148"/>
    </row>
    <row r="15" spans="1:8" s="209" customFormat="1" ht="25.5" outlineLevel="1">
      <c r="A15" s="143" t="s">
        <v>327</v>
      </c>
      <c r="B15" s="139" t="s">
        <v>328</v>
      </c>
      <c r="C15" s="242" t="s">
        <v>249</v>
      </c>
      <c r="D15" s="243">
        <v>415</v>
      </c>
      <c r="E15" s="243"/>
      <c r="F15" s="147"/>
      <c r="G15" s="148"/>
      <c r="H15" s="147">
        <f>F15*D15</f>
        <v>0</v>
      </c>
    </row>
    <row r="16" spans="1:8" s="209" customFormat="1" outlineLevel="1">
      <c r="A16" s="210"/>
      <c r="B16" s="211"/>
      <c r="C16" s="212"/>
      <c r="D16" s="213"/>
      <c r="E16" s="213"/>
      <c r="F16" s="295"/>
      <c r="G16" s="295"/>
      <c r="H16" s="296"/>
    </row>
    <row r="17" spans="1:8" s="155" customFormat="1" ht="15.75">
      <c r="A17" s="316" t="s">
        <v>182</v>
      </c>
      <c r="B17" s="316"/>
      <c r="C17" s="151"/>
      <c r="D17" s="152"/>
      <c r="E17" s="152"/>
      <c r="F17" s="153"/>
      <c r="G17" s="153"/>
      <c r="H17" s="154"/>
    </row>
    <row r="18" spans="1:8" ht="12.75" customHeight="1">
      <c r="A18" s="301"/>
      <c r="B18" s="301"/>
      <c r="C18" s="156"/>
      <c r="D18" s="152"/>
      <c r="E18" s="152"/>
      <c r="F18" s="157"/>
      <c r="G18" s="157"/>
      <c r="H18" s="148"/>
    </row>
    <row r="19" spans="1:8" s="159" customFormat="1" ht="15" outlineLevel="1">
      <c r="A19" s="318" t="s">
        <v>183</v>
      </c>
      <c r="B19" s="318"/>
      <c r="C19" s="318"/>
      <c r="D19" s="318"/>
      <c r="E19" s="318"/>
      <c r="F19" s="318"/>
      <c r="G19" s="302"/>
      <c r="H19" s="158"/>
    </row>
    <row r="20" spans="1:8" outlineLevel="1">
      <c r="A20" s="143"/>
      <c r="B20" s="139"/>
      <c r="C20" s="144"/>
      <c r="D20" s="149"/>
      <c r="E20" s="149"/>
      <c r="F20" s="148"/>
      <c r="G20" s="148"/>
      <c r="H20" s="148"/>
    </row>
    <row r="21" spans="1:8" ht="38.25" outlineLevel="2">
      <c r="A21" s="143" t="s">
        <v>153</v>
      </c>
      <c r="B21" s="139" t="s">
        <v>154</v>
      </c>
      <c r="C21" s="144" t="s">
        <v>152</v>
      </c>
      <c r="D21" s="149">
        <v>40</v>
      </c>
      <c r="E21" s="149"/>
      <c r="F21" s="147"/>
      <c r="G21" s="148"/>
      <c r="H21" s="147">
        <f>F21*D21</f>
        <v>0</v>
      </c>
    </row>
    <row r="22" spans="1:8" outlineLevel="2">
      <c r="A22" s="143"/>
      <c r="B22" s="139"/>
      <c r="C22" s="144"/>
      <c r="D22" s="149"/>
      <c r="E22" s="149"/>
      <c r="F22" s="148"/>
      <c r="G22" s="148"/>
      <c r="H22" s="148"/>
    </row>
    <row r="23" spans="1:8" ht="38.25" outlineLevel="2">
      <c r="A23" s="143" t="s">
        <v>97</v>
      </c>
      <c r="B23" s="139" t="s">
        <v>98</v>
      </c>
      <c r="C23" s="144" t="s">
        <v>250</v>
      </c>
      <c r="D23" s="149">
        <v>2</v>
      </c>
      <c r="E23" s="149"/>
      <c r="F23" s="147"/>
      <c r="G23" s="148"/>
      <c r="H23" s="147">
        <f>F23*D23</f>
        <v>0</v>
      </c>
    </row>
    <row r="24" spans="1:8" outlineLevel="2">
      <c r="A24" s="143"/>
      <c r="B24" s="139"/>
      <c r="C24" s="144"/>
      <c r="D24" s="149"/>
      <c r="E24" s="149"/>
      <c r="F24" s="148"/>
      <c r="G24" s="148"/>
      <c r="H24" s="148"/>
    </row>
    <row r="25" spans="1:8" ht="38.25" outlineLevel="2">
      <c r="A25" s="143" t="s">
        <v>87</v>
      </c>
      <c r="B25" s="139" t="s">
        <v>88</v>
      </c>
      <c r="C25" s="144" t="s">
        <v>250</v>
      </c>
      <c r="D25" s="149">
        <v>2</v>
      </c>
      <c r="E25" s="149"/>
      <c r="F25" s="147"/>
      <c r="G25" s="148"/>
      <c r="H25" s="147">
        <f>F25*D25</f>
        <v>0</v>
      </c>
    </row>
    <row r="26" spans="1:8" outlineLevel="2">
      <c r="A26" s="143"/>
      <c r="B26" s="139"/>
      <c r="C26" s="144"/>
      <c r="D26" s="149"/>
      <c r="E26" s="149"/>
      <c r="F26" s="148"/>
      <c r="G26" s="148"/>
      <c r="H26" s="148"/>
    </row>
    <row r="27" spans="1:8" ht="25.5" outlineLevel="2">
      <c r="A27" s="143" t="s">
        <v>89</v>
      </c>
      <c r="B27" s="139" t="s">
        <v>90</v>
      </c>
      <c r="C27" s="144" t="s">
        <v>151</v>
      </c>
      <c r="D27" s="149">
        <v>2</v>
      </c>
      <c r="E27" s="149"/>
      <c r="F27" s="147"/>
      <c r="G27" s="148"/>
      <c r="H27" s="147">
        <f>F27*D27</f>
        <v>0</v>
      </c>
    </row>
    <row r="28" spans="1:8" outlineLevel="1">
      <c r="A28" s="160"/>
      <c r="B28" s="161"/>
      <c r="C28" s="156"/>
      <c r="D28" s="162"/>
      <c r="E28" s="162"/>
      <c r="F28" s="148"/>
      <c r="G28" s="148"/>
      <c r="H28" s="148"/>
    </row>
    <row r="29" spans="1:8">
      <c r="A29" s="1"/>
      <c r="B29" s="161"/>
      <c r="C29" s="156"/>
      <c r="D29" s="162"/>
      <c r="E29" s="162"/>
      <c r="F29" s="148"/>
      <c r="G29" s="148"/>
      <c r="H29" s="148"/>
    </row>
    <row r="30" spans="1:8" ht="15.75" outlineLevel="1">
      <c r="A30" s="319" t="s">
        <v>181</v>
      </c>
      <c r="B30" s="319"/>
      <c r="C30" s="319"/>
      <c r="D30" s="319"/>
      <c r="E30" s="303"/>
      <c r="F30" s="148"/>
      <c r="G30" s="148"/>
      <c r="H30" s="148"/>
    </row>
    <row r="31" spans="1:8" outlineLevel="2">
      <c r="A31" s="143"/>
      <c r="B31" s="139"/>
      <c r="C31" s="144"/>
      <c r="D31" s="149"/>
      <c r="E31" s="149"/>
      <c r="F31" s="148"/>
      <c r="G31" s="148"/>
      <c r="H31" s="148"/>
    </row>
    <row r="32" spans="1:8" ht="30" customHeight="1" outlineLevel="1">
      <c r="A32" s="303"/>
      <c r="B32" s="320" t="s">
        <v>279</v>
      </c>
      <c r="C32" s="321"/>
      <c r="D32" s="321"/>
      <c r="E32" s="303"/>
      <c r="F32" s="148"/>
      <c r="G32" s="148"/>
      <c r="H32" s="148"/>
    </row>
    <row r="33" spans="1:8" outlineLevel="2">
      <c r="A33" s="143"/>
      <c r="B33" s="139"/>
      <c r="C33" s="144"/>
      <c r="D33" s="149"/>
      <c r="E33" s="149"/>
      <c r="F33" s="148"/>
      <c r="G33" s="148"/>
      <c r="H33" s="148"/>
    </row>
    <row r="34" spans="1:8" ht="53.25" customHeight="1" outlineLevel="1">
      <c r="A34" s="303"/>
      <c r="B34" s="320" t="s">
        <v>280</v>
      </c>
      <c r="C34" s="321"/>
      <c r="D34" s="321"/>
      <c r="E34" s="303"/>
      <c r="F34" s="148"/>
      <c r="G34" s="148"/>
      <c r="H34" s="148"/>
    </row>
    <row r="35" spans="1:8" outlineLevel="2">
      <c r="A35" s="143"/>
      <c r="B35" s="139"/>
      <c r="C35" s="144"/>
      <c r="D35" s="149"/>
      <c r="E35" s="149"/>
      <c r="F35" s="148"/>
      <c r="G35" s="148"/>
      <c r="H35" s="148"/>
    </row>
    <row r="36" spans="1:8" ht="25.5" outlineLevel="2">
      <c r="A36" s="143" t="s">
        <v>91</v>
      </c>
      <c r="B36" s="139" t="s">
        <v>92</v>
      </c>
      <c r="C36" s="144" t="s">
        <v>250</v>
      </c>
      <c r="D36" s="149">
        <v>4</v>
      </c>
      <c r="E36" s="149"/>
      <c r="F36" s="147"/>
      <c r="G36" s="148"/>
      <c r="H36" s="147">
        <f>F36*D36</f>
        <v>0</v>
      </c>
    </row>
    <row r="37" spans="1:8" outlineLevel="2">
      <c r="A37" s="143"/>
      <c r="B37" s="139"/>
      <c r="C37" s="144"/>
      <c r="D37" s="149"/>
      <c r="E37" s="149"/>
      <c r="F37" s="148"/>
      <c r="G37" s="148"/>
      <c r="H37" s="148"/>
    </row>
    <row r="38" spans="1:8" ht="25.5" outlineLevel="2">
      <c r="A38" s="143" t="s">
        <v>32</v>
      </c>
      <c r="B38" s="139" t="s">
        <v>296</v>
      </c>
      <c r="C38" s="144" t="s">
        <v>250</v>
      </c>
      <c r="D38" s="149">
        <v>40</v>
      </c>
      <c r="E38" s="149"/>
      <c r="F38" s="147"/>
      <c r="G38" s="148"/>
      <c r="H38" s="147">
        <f>F38*D38</f>
        <v>0</v>
      </c>
    </row>
    <row r="39" spans="1:8" outlineLevel="2">
      <c r="A39" s="143"/>
      <c r="B39" s="139"/>
      <c r="C39" s="144"/>
      <c r="D39" s="149"/>
      <c r="E39" s="149"/>
      <c r="F39" s="148"/>
      <c r="G39" s="148"/>
      <c r="H39" s="148"/>
    </row>
    <row r="40" spans="1:8" ht="25.5" outlineLevel="2">
      <c r="A40" s="143" t="s">
        <v>33</v>
      </c>
      <c r="B40" s="139" t="s">
        <v>343</v>
      </c>
      <c r="C40" s="144" t="s">
        <v>250</v>
      </c>
      <c r="D40" s="149">
        <v>18</v>
      </c>
      <c r="E40" s="149"/>
      <c r="F40" s="147"/>
      <c r="G40" s="148"/>
      <c r="H40" s="147">
        <f>F40*D40</f>
        <v>0</v>
      </c>
    </row>
    <row r="41" spans="1:8" outlineLevel="2">
      <c r="A41" s="143"/>
      <c r="B41" s="139"/>
      <c r="C41" s="144"/>
      <c r="D41" s="149"/>
      <c r="E41" s="149"/>
      <c r="F41" s="148"/>
      <c r="G41" s="148"/>
      <c r="H41" s="148"/>
    </row>
    <row r="42" spans="1:8" ht="25.5" outlineLevel="2">
      <c r="A42" s="143" t="s">
        <v>276</v>
      </c>
      <c r="B42" s="139" t="s">
        <v>344</v>
      </c>
      <c r="C42" s="144" t="s">
        <v>250</v>
      </c>
      <c r="D42" s="149">
        <v>1</v>
      </c>
      <c r="E42" s="149"/>
      <c r="F42" s="147"/>
      <c r="G42" s="148"/>
      <c r="H42" s="147">
        <f>F42*D42</f>
        <v>0</v>
      </c>
    </row>
    <row r="43" spans="1:8" outlineLevel="2">
      <c r="A43" s="143"/>
      <c r="B43" s="139"/>
      <c r="C43" s="144"/>
      <c r="D43" s="149"/>
      <c r="E43" s="149"/>
      <c r="F43" s="148"/>
      <c r="G43" s="148"/>
      <c r="H43" s="148"/>
    </row>
    <row r="44" spans="1:8" ht="51" outlineLevel="2">
      <c r="A44" s="143" t="s">
        <v>277</v>
      </c>
      <c r="B44" s="139" t="s">
        <v>278</v>
      </c>
      <c r="C44" s="144" t="s">
        <v>250</v>
      </c>
      <c r="D44" s="149">
        <v>1</v>
      </c>
      <c r="E44" s="149"/>
      <c r="F44" s="147"/>
      <c r="G44" s="148"/>
      <c r="H44" s="147">
        <f>F44*D44</f>
        <v>0</v>
      </c>
    </row>
    <row r="45" spans="1:8" outlineLevel="2">
      <c r="A45" s="143"/>
      <c r="B45" s="139"/>
      <c r="C45" s="144"/>
      <c r="D45" s="149"/>
      <c r="E45" s="149"/>
      <c r="F45" s="148"/>
      <c r="G45" s="148"/>
      <c r="H45" s="148"/>
    </row>
    <row r="46" spans="1:8" ht="51" outlineLevel="2">
      <c r="A46" s="143" t="s">
        <v>309</v>
      </c>
      <c r="B46" s="139" t="s">
        <v>310</v>
      </c>
      <c r="C46" s="144" t="s">
        <v>250</v>
      </c>
      <c r="D46" s="149">
        <v>3</v>
      </c>
      <c r="E46" s="149"/>
      <c r="F46" s="147"/>
      <c r="G46" s="148"/>
      <c r="H46" s="147">
        <f>F46*D46</f>
        <v>0</v>
      </c>
    </row>
    <row r="47" spans="1:8" outlineLevel="2">
      <c r="A47" s="143"/>
      <c r="B47" s="139"/>
      <c r="C47" s="144"/>
      <c r="D47" s="149"/>
      <c r="E47" s="149"/>
      <c r="F47" s="148"/>
      <c r="G47" s="148"/>
      <c r="H47" s="148"/>
    </row>
    <row r="48" spans="1:8" outlineLevel="2">
      <c r="A48" s="143" t="s">
        <v>338</v>
      </c>
      <c r="B48" s="139" t="s">
        <v>339</v>
      </c>
      <c r="C48" s="144" t="s">
        <v>250</v>
      </c>
      <c r="D48" s="149">
        <v>5</v>
      </c>
      <c r="E48" s="149"/>
      <c r="F48" s="147"/>
      <c r="G48" s="148"/>
      <c r="H48" s="147">
        <f>F48*D48</f>
        <v>0</v>
      </c>
    </row>
    <row r="49" spans="1:8" outlineLevel="2">
      <c r="A49" s="143"/>
      <c r="B49" s="139"/>
      <c r="C49" s="144"/>
      <c r="D49" s="149"/>
      <c r="E49" s="149"/>
      <c r="F49" s="148"/>
      <c r="G49" s="148"/>
      <c r="H49" s="148"/>
    </row>
    <row r="50" spans="1:8" ht="15.75" outlineLevel="1">
      <c r="A50" s="163" t="s">
        <v>180</v>
      </c>
      <c r="B50" s="300"/>
      <c r="C50" s="164"/>
      <c r="D50" s="162"/>
      <c r="E50" s="162"/>
      <c r="F50" s="148"/>
      <c r="G50" s="148"/>
      <c r="H50" s="148"/>
    </row>
    <row r="51" spans="1:8" outlineLevel="1">
      <c r="A51" s="143"/>
      <c r="B51" s="139"/>
      <c r="C51" s="144"/>
      <c r="D51" s="149"/>
      <c r="E51" s="149"/>
      <c r="F51" s="148"/>
      <c r="G51" s="148"/>
      <c r="H51" s="148"/>
    </row>
    <row r="52" spans="1:8" s="105" customFormat="1" ht="38.25" outlineLevel="2">
      <c r="A52" s="143" t="s">
        <v>6</v>
      </c>
      <c r="B52" s="139" t="s">
        <v>329</v>
      </c>
      <c r="C52" s="144" t="s">
        <v>152</v>
      </c>
      <c r="D52" s="149">
        <v>8.5</v>
      </c>
      <c r="E52" s="149"/>
      <c r="F52" s="216"/>
      <c r="G52" s="217"/>
      <c r="H52" s="216">
        <f>D52*F52</f>
        <v>0</v>
      </c>
    </row>
    <row r="53" spans="1:8" s="105" customFormat="1" outlineLevel="2">
      <c r="A53" s="143"/>
      <c r="B53" s="139"/>
      <c r="C53" s="144"/>
      <c r="D53" s="149"/>
      <c r="E53" s="149"/>
      <c r="F53" s="217"/>
      <c r="G53" s="217"/>
      <c r="H53" s="217"/>
    </row>
    <row r="54" spans="1:8" s="105" customFormat="1" ht="89.25" outlineLevel="2">
      <c r="A54" s="143" t="s">
        <v>137</v>
      </c>
      <c r="B54" s="139" t="s">
        <v>304</v>
      </c>
      <c r="C54" s="144" t="s">
        <v>152</v>
      </c>
      <c r="D54" s="149">
        <v>840</v>
      </c>
      <c r="E54" s="149"/>
      <c r="F54" s="216"/>
      <c r="G54" s="217"/>
      <c r="H54" s="216">
        <f>D54*F54</f>
        <v>0</v>
      </c>
    </row>
    <row r="55" spans="1:8" s="215" customFormat="1" outlineLevel="2">
      <c r="A55" s="210"/>
      <c r="B55" s="211"/>
      <c r="C55" s="212"/>
      <c r="D55" s="213"/>
      <c r="E55" s="213"/>
      <c r="F55" s="214"/>
      <c r="G55" s="214"/>
      <c r="H55" s="214"/>
    </row>
    <row r="56" spans="1:8" ht="24.75" customHeight="1" outlineLevel="2">
      <c r="A56" s="143" t="s">
        <v>1</v>
      </c>
      <c r="B56" s="139" t="s">
        <v>2</v>
      </c>
      <c r="C56" s="144" t="s">
        <v>152</v>
      </c>
      <c r="D56" s="149">
        <v>20</v>
      </c>
      <c r="E56" s="149"/>
      <c r="F56" s="147"/>
      <c r="G56" s="148"/>
      <c r="H56" s="147">
        <f>D56*F56</f>
        <v>0</v>
      </c>
    </row>
    <row r="57" spans="1:8" outlineLevel="2">
      <c r="A57" s="143"/>
      <c r="B57" s="139"/>
      <c r="C57" s="144"/>
      <c r="D57" s="149"/>
      <c r="E57" s="149"/>
      <c r="F57" s="148"/>
      <c r="G57" s="148"/>
      <c r="H57" s="148"/>
    </row>
    <row r="58" spans="1:8" s="105" customFormat="1" ht="27" customHeight="1" outlineLevel="2">
      <c r="A58" s="143" t="s">
        <v>56</v>
      </c>
      <c r="B58" s="139" t="s">
        <v>57</v>
      </c>
      <c r="C58" s="144" t="s">
        <v>93</v>
      </c>
      <c r="D58" s="149">
        <v>45</v>
      </c>
      <c r="E58" s="149"/>
      <c r="F58" s="216"/>
      <c r="G58" s="217"/>
      <c r="H58" s="216">
        <f>D58*F58</f>
        <v>0</v>
      </c>
    </row>
    <row r="59" spans="1:8" s="105" customFormat="1" outlineLevel="2">
      <c r="A59" s="143"/>
      <c r="B59" s="139"/>
      <c r="C59" s="144"/>
      <c r="D59" s="149"/>
      <c r="E59" s="149"/>
      <c r="F59" s="217"/>
      <c r="G59" s="217"/>
      <c r="H59" s="217"/>
    </row>
    <row r="60" spans="1:8" ht="25.5" outlineLevel="2">
      <c r="A60" s="143" t="s">
        <v>58</v>
      </c>
      <c r="B60" s="139" t="s">
        <v>59</v>
      </c>
      <c r="C60" s="144" t="s">
        <v>93</v>
      </c>
      <c r="D60" s="149">
        <v>16.5</v>
      </c>
      <c r="E60" s="149"/>
      <c r="F60" s="147"/>
      <c r="G60" s="148"/>
      <c r="H60" s="147">
        <f>D60*F60</f>
        <v>0</v>
      </c>
    </row>
    <row r="61" spans="1:8" outlineLevel="2">
      <c r="A61" s="143"/>
      <c r="B61" s="139"/>
      <c r="C61" s="144"/>
      <c r="D61" s="149"/>
      <c r="E61" s="149"/>
      <c r="F61" s="148"/>
      <c r="G61" s="148"/>
      <c r="H61" s="148"/>
    </row>
    <row r="62" spans="1:8" ht="38.25" outlineLevel="2">
      <c r="A62" s="143" t="s">
        <v>60</v>
      </c>
      <c r="B62" s="139" t="s">
        <v>281</v>
      </c>
      <c r="C62" s="144" t="s">
        <v>93</v>
      </c>
      <c r="D62" s="149">
        <v>71.5</v>
      </c>
      <c r="E62" s="149"/>
      <c r="F62" s="147"/>
      <c r="G62" s="148"/>
      <c r="H62" s="147">
        <f>F62*D62</f>
        <v>0</v>
      </c>
    </row>
    <row r="63" spans="1:8" outlineLevel="2">
      <c r="A63" s="143"/>
      <c r="B63" s="139"/>
      <c r="C63" s="144"/>
      <c r="D63" s="149"/>
      <c r="E63" s="149"/>
      <c r="F63" s="148"/>
      <c r="G63" s="148"/>
      <c r="H63" s="148"/>
    </row>
    <row r="64" spans="1:8" ht="18.75">
      <c r="A64" s="317" t="s">
        <v>184</v>
      </c>
      <c r="B64" s="317"/>
      <c r="C64" s="317"/>
      <c r="D64" s="317"/>
      <c r="E64" s="301"/>
      <c r="F64" s="148"/>
      <c r="G64" s="148"/>
      <c r="H64" s="148"/>
    </row>
    <row r="65" spans="1:8" ht="15.75" outlineLevel="1">
      <c r="A65" s="316" t="s">
        <v>185</v>
      </c>
      <c r="B65" s="316"/>
      <c r="C65" s="316"/>
      <c r="D65" s="316"/>
      <c r="E65" s="300"/>
      <c r="F65" s="148"/>
      <c r="G65" s="148"/>
      <c r="H65" s="148"/>
    </row>
    <row r="66" spans="1:8" outlineLevel="1">
      <c r="A66" s="143"/>
      <c r="B66" s="139"/>
      <c r="C66" s="144"/>
      <c r="D66" s="149"/>
      <c r="E66" s="149"/>
      <c r="F66" s="148"/>
      <c r="G66" s="148"/>
      <c r="H66" s="148"/>
    </row>
    <row r="67" spans="1:8" ht="41.25" customHeight="1" outlineLevel="2">
      <c r="A67" s="143" t="s">
        <v>202</v>
      </c>
      <c r="B67" s="139" t="s">
        <v>175</v>
      </c>
      <c r="C67" s="144" t="s">
        <v>102</v>
      </c>
      <c r="D67" s="149">
        <v>65</v>
      </c>
      <c r="E67" s="149"/>
      <c r="F67" s="147"/>
      <c r="G67" s="148"/>
      <c r="H67" s="147">
        <f>F67*D67</f>
        <v>0</v>
      </c>
    </row>
    <row r="68" spans="1:8" outlineLevel="2">
      <c r="A68" s="143"/>
      <c r="B68" s="139"/>
      <c r="C68" s="144"/>
      <c r="D68" s="149"/>
      <c r="E68" s="149"/>
      <c r="F68" s="148"/>
      <c r="G68" s="148"/>
      <c r="H68" s="148"/>
    </row>
    <row r="69" spans="1:8" ht="38.25" outlineLevel="2">
      <c r="A69" s="143" t="s">
        <v>176</v>
      </c>
      <c r="B69" s="139" t="s">
        <v>234</v>
      </c>
      <c r="C69" s="144" t="s">
        <v>102</v>
      </c>
      <c r="D69" s="149">
        <v>65</v>
      </c>
      <c r="E69" s="149"/>
      <c r="F69" s="147"/>
      <c r="G69" s="148"/>
      <c r="H69" s="147">
        <f>F69*D69</f>
        <v>0</v>
      </c>
    </row>
    <row r="70" spans="1:8" outlineLevel="2">
      <c r="A70" s="143"/>
      <c r="B70" s="139"/>
      <c r="C70" s="144"/>
      <c r="D70" s="149"/>
      <c r="E70" s="149"/>
      <c r="F70" s="148"/>
      <c r="G70" s="148"/>
      <c r="H70" s="148"/>
    </row>
    <row r="71" spans="1:8" ht="15.75" outlineLevel="1">
      <c r="A71" s="316" t="s">
        <v>186</v>
      </c>
      <c r="B71" s="316"/>
      <c r="C71" s="316"/>
      <c r="D71" s="162"/>
      <c r="E71" s="162"/>
      <c r="F71" s="148"/>
      <c r="G71" s="148"/>
      <c r="H71" s="148"/>
    </row>
    <row r="72" spans="1:8" outlineLevel="1">
      <c r="A72" s="143"/>
      <c r="B72" s="139"/>
      <c r="C72" s="144"/>
      <c r="D72" s="149"/>
      <c r="E72" s="149"/>
      <c r="F72" s="148"/>
      <c r="G72" s="148"/>
      <c r="H72" s="148"/>
    </row>
    <row r="73" spans="1:8" ht="25.5" outlineLevel="2">
      <c r="A73" s="143" t="s">
        <v>25</v>
      </c>
      <c r="B73" s="139" t="s">
        <v>26</v>
      </c>
      <c r="C73" s="144" t="s">
        <v>250</v>
      </c>
      <c r="D73" s="149">
        <v>1</v>
      </c>
      <c r="E73" s="149"/>
      <c r="F73" s="147"/>
      <c r="G73" s="148"/>
      <c r="H73" s="147">
        <f>F73*D73</f>
        <v>0</v>
      </c>
    </row>
    <row r="74" spans="1:8" outlineLevel="2">
      <c r="A74" s="143"/>
      <c r="B74" s="139"/>
      <c r="C74" s="144"/>
      <c r="D74" s="149"/>
      <c r="E74" s="149"/>
      <c r="F74" s="148"/>
      <c r="G74" s="148"/>
      <c r="H74" s="148"/>
    </row>
    <row r="75" spans="1:8" ht="25.5" outlineLevel="2">
      <c r="A75" s="143" t="s">
        <v>95</v>
      </c>
      <c r="B75" s="139" t="s">
        <v>96</v>
      </c>
      <c r="C75" s="144" t="s">
        <v>250</v>
      </c>
      <c r="D75" s="149">
        <v>1</v>
      </c>
      <c r="E75" s="149"/>
      <c r="F75" s="147"/>
      <c r="G75" s="148"/>
      <c r="H75" s="147">
        <f>F75*D75</f>
        <v>0</v>
      </c>
    </row>
    <row r="76" spans="1:8" ht="13.5" outlineLevel="1" thickBot="1">
      <c r="A76" s="233"/>
      <c r="B76" s="234"/>
      <c r="C76" s="235"/>
      <c r="D76" s="236"/>
      <c r="E76" s="236"/>
      <c r="F76" s="148"/>
      <c r="G76" s="148"/>
      <c r="H76" s="148"/>
    </row>
    <row r="77" spans="1:8" ht="16.5" thickBot="1">
      <c r="F77" s="237" t="s">
        <v>39</v>
      </c>
      <c r="G77" s="237"/>
      <c r="H77" s="238">
        <f>SUM(H9:H75)</f>
        <v>0</v>
      </c>
    </row>
    <row r="78" spans="1:8">
      <c r="H78" s="103"/>
    </row>
    <row r="79" spans="1:8">
      <c r="H79" s="103"/>
    </row>
  </sheetData>
  <mergeCells count="9">
    <mergeCell ref="A7:B7"/>
    <mergeCell ref="A64:D64"/>
    <mergeCell ref="A65:D65"/>
    <mergeCell ref="A71:C71"/>
    <mergeCell ref="A17:B17"/>
    <mergeCell ref="A19:F19"/>
    <mergeCell ref="A30:D30"/>
    <mergeCell ref="B32:D32"/>
    <mergeCell ref="B34:D34"/>
  </mergeCells>
  <phoneticPr fontId="0" type="noConversion"/>
  <conditionalFormatting sqref="E32 E34 D1:E14 D17:E30 D36:E45 D50:E65289">
    <cfRule type="cellIs" dxfId="91" priority="15" stopIfTrue="1" operator="equal">
      <formula>0</formula>
    </cfRule>
  </conditionalFormatting>
  <conditionalFormatting sqref="F34:H34 F32:H32 F1:H14 F17:H30 F36:H45 F50:H65289">
    <cfRule type="cellIs" dxfId="90" priority="16" stopIfTrue="1" operator="equal">
      <formula>0</formula>
    </cfRule>
  </conditionalFormatting>
  <conditionalFormatting sqref="D33:E33">
    <cfRule type="cellIs" dxfId="89" priority="11" stopIfTrue="1" operator="equal">
      <formula>0</formula>
    </cfRule>
  </conditionalFormatting>
  <conditionalFormatting sqref="F33:H33">
    <cfRule type="cellIs" dxfId="88" priority="12" stopIfTrue="1" operator="equal">
      <formula>0</formula>
    </cfRule>
  </conditionalFormatting>
  <conditionalFormatting sqref="D35:E35">
    <cfRule type="cellIs" dxfId="87" priority="9" stopIfTrue="1" operator="equal">
      <formula>0</formula>
    </cfRule>
  </conditionalFormatting>
  <conditionalFormatting sqref="F35:H35">
    <cfRule type="cellIs" dxfId="86" priority="10" stopIfTrue="1" operator="equal">
      <formula>0</formula>
    </cfRule>
  </conditionalFormatting>
  <conditionalFormatting sqref="D31:E31">
    <cfRule type="cellIs" dxfId="85" priority="7" stopIfTrue="1" operator="equal">
      <formula>0</formula>
    </cfRule>
  </conditionalFormatting>
  <conditionalFormatting sqref="F31:H31">
    <cfRule type="cellIs" dxfId="84" priority="8" stopIfTrue="1" operator="equal">
      <formula>0</formula>
    </cfRule>
  </conditionalFormatting>
  <conditionalFormatting sqref="D46:E47">
    <cfRule type="cellIs" dxfId="83" priority="5" stopIfTrue="1" operator="equal">
      <formula>0</formula>
    </cfRule>
  </conditionalFormatting>
  <conditionalFormatting sqref="F46:H47">
    <cfRule type="cellIs" dxfId="82" priority="6" stopIfTrue="1" operator="equal">
      <formula>0</formula>
    </cfRule>
  </conditionalFormatting>
  <conditionalFormatting sqref="D15:E16">
    <cfRule type="cellIs" dxfId="81" priority="3" stopIfTrue="1" operator="equal">
      <formula>0</formula>
    </cfRule>
  </conditionalFormatting>
  <conditionalFormatting sqref="F15:H16">
    <cfRule type="cellIs" dxfId="80" priority="4" stopIfTrue="1" operator="equal">
      <formula>0</formula>
    </cfRule>
  </conditionalFormatting>
  <conditionalFormatting sqref="D48:E49">
    <cfRule type="cellIs" dxfId="79" priority="1" stopIfTrue="1" operator="equal">
      <formula>0</formula>
    </cfRule>
  </conditionalFormatting>
  <conditionalFormatting sqref="F48:H49">
    <cfRule type="cellIs" dxfId="78" priority="2" stopIfTrue="1" operator="equal">
      <formula>0</formula>
    </cfRule>
  </conditionalFormatting>
  <pageMargins left="1.6141732283464567" right="0.39370078740157483" top="0.59055118110236227" bottom="0.78740157480314965" header="0.31496062992125984" footer="0.39370078740157483"/>
  <pageSetup paperSize="9" scale="92" firstPageNumber="2" orientation="portrait" r:id="rId1"/>
  <headerFooter alignWithMargins="0">
    <oddHeader>&amp;RCesta</oddHeader>
    <oddFooter>&amp;R&amp;P/47</oddFooter>
  </headerFooter>
  <rowBreaks count="1" manualBreakCount="1">
    <brk id="7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4"/>
  <sheetViews>
    <sheetView view="pageBreakPreview" topLeftCell="A22" zoomScaleNormal="100" zoomScaleSheetLayoutView="100" workbookViewId="0">
      <selection activeCell="F9" sqref="F9:F19"/>
    </sheetView>
  </sheetViews>
  <sheetFormatPr defaultRowHeight="12.75" outlineLevelRow="2"/>
  <cols>
    <col min="1" max="1" width="8.7109375" style="11" customWidth="1"/>
    <col min="2" max="2" width="30.7109375" style="8" customWidth="1"/>
    <col min="3" max="3" width="6.7109375" style="2" customWidth="1"/>
    <col min="4" max="4" width="10.7109375" style="165" customWidth="1"/>
    <col min="5" max="5" width="1.7109375" style="105" customWidth="1"/>
    <col min="6" max="6" width="11.7109375" style="22" customWidth="1"/>
    <col min="7" max="7" width="1.7109375" style="22" customWidth="1"/>
    <col min="8" max="8" width="15.7109375" style="22" customWidth="1"/>
    <col min="9" max="9" width="10.5703125" style="110" customWidth="1"/>
    <col min="10" max="16384" width="9.140625" style="14"/>
  </cols>
  <sheetData>
    <row r="1" spans="1:9" ht="12.75" customHeight="1"/>
    <row r="2" spans="1:9" ht="18">
      <c r="A2" s="124" t="s">
        <v>241</v>
      </c>
      <c r="I2" s="166"/>
    </row>
    <row r="3" spans="1:9" ht="12" customHeight="1">
      <c r="A3" s="124"/>
      <c r="I3" s="166"/>
    </row>
    <row r="4" spans="1:9" ht="12" customHeight="1" thickBot="1">
      <c r="I4" s="166"/>
    </row>
    <row r="5" spans="1:9" ht="26.25" thickBot="1">
      <c r="A5" s="167" t="s">
        <v>77</v>
      </c>
      <c r="B5" s="167" t="s">
        <v>75</v>
      </c>
      <c r="C5" s="168" t="s">
        <v>76</v>
      </c>
      <c r="D5" s="169" t="s">
        <v>244</v>
      </c>
      <c r="E5" s="169"/>
      <c r="F5" s="169" t="s">
        <v>239</v>
      </c>
      <c r="G5" s="169"/>
      <c r="H5" s="169" t="s">
        <v>245</v>
      </c>
      <c r="I5" s="14"/>
    </row>
    <row r="6" spans="1:9">
      <c r="A6" s="170"/>
      <c r="B6" s="170"/>
      <c r="C6" s="171"/>
      <c r="D6" s="172"/>
      <c r="E6" s="172"/>
      <c r="F6" s="172"/>
      <c r="G6" s="172"/>
      <c r="H6" s="172"/>
      <c r="I6" s="14"/>
    </row>
    <row r="7" spans="1:9" ht="15.75">
      <c r="A7" s="173" t="s">
        <v>195</v>
      </c>
      <c r="B7" s="173"/>
      <c r="C7" s="171"/>
      <c r="D7" s="172"/>
      <c r="E7" s="172"/>
      <c r="F7" s="172"/>
      <c r="G7" s="172"/>
      <c r="H7" s="172"/>
      <c r="I7" s="14"/>
    </row>
    <row r="8" spans="1:9">
      <c r="A8" s="174"/>
      <c r="B8" s="16"/>
      <c r="C8" s="47"/>
      <c r="I8" s="14"/>
    </row>
    <row r="9" spans="1:9" ht="25.5" outlineLevel="1">
      <c r="A9" s="11" t="s">
        <v>40</v>
      </c>
      <c r="B9" s="9" t="s">
        <v>41</v>
      </c>
      <c r="C9" s="2" t="s">
        <v>246</v>
      </c>
      <c r="D9" s="49">
        <v>2.0850000000000004</v>
      </c>
      <c r="E9" s="73"/>
      <c r="F9" s="28"/>
      <c r="H9" s="28">
        <f>F9*D9</f>
        <v>0</v>
      </c>
      <c r="I9" s="14"/>
    </row>
    <row r="10" spans="1:9" outlineLevel="1">
      <c r="B10" s="9"/>
      <c r="D10" s="49"/>
      <c r="E10" s="73"/>
      <c r="I10" s="14"/>
    </row>
    <row r="11" spans="1:9" ht="38.25" customHeight="1" outlineLevel="1">
      <c r="A11" s="11" t="s">
        <v>42</v>
      </c>
      <c r="B11" s="9" t="s">
        <v>43</v>
      </c>
      <c r="C11" s="2" t="s">
        <v>246</v>
      </c>
      <c r="D11" s="49">
        <v>35.445</v>
      </c>
      <c r="E11" s="73"/>
      <c r="F11" s="28"/>
      <c r="H11" s="28">
        <f t="shared" ref="H11:H19" si="0">F11*D11</f>
        <v>0</v>
      </c>
      <c r="I11" s="14"/>
    </row>
    <row r="12" spans="1:9" outlineLevel="1">
      <c r="B12" s="9"/>
      <c r="D12" s="49"/>
      <c r="E12" s="73"/>
      <c r="I12" s="14"/>
    </row>
    <row r="13" spans="1:9" ht="38.25" customHeight="1" outlineLevel="1">
      <c r="A13" s="11" t="s">
        <v>44</v>
      </c>
      <c r="B13" s="9" t="s">
        <v>235</v>
      </c>
      <c r="C13" s="2" t="s">
        <v>246</v>
      </c>
      <c r="D13" s="49">
        <v>4.1700000000000008</v>
      </c>
      <c r="E13" s="73"/>
      <c r="F13" s="28"/>
      <c r="H13" s="28">
        <f t="shared" si="0"/>
        <v>0</v>
      </c>
      <c r="I13" s="14"/>
    </row>
    <row r="14" spans="1:9" outlineLevel="1">
      <c r="B14" s="9"/>
      <c r="D14" s="49"/>
      <c r="E14" s="73"/>
      <c r="I14" s="14"/>
    </row>
    <row r="15" spans="1:9" ht="25.5" outlineLevel="1">
      <c r="A15" s="11" t="s">
        <v>146</v>
      </c>
      <c r="B15" s="9" t="s">
        <v>147</v>
      </c>
      <c r="C15" s="2" t="s">
        <v>246</v>
      </c>
      <c r="D15" s="49">
        <v>75.600000000000009</v>
      </c>
      <c r="E15" s="73"/>
      <c r="F15" s="28"/>
      <c r="H15" s="28">
        <f t="shared" si="0"/>
        <v>0</v>
      </c>
      <c r="I15" s="14"/>
    </row>
    <row r="16" spans="1:9" outlineLevel="1">
      <c r="B16" s="9"/>
      <c r="D16" s="49"/>
      <c r="E16" s="73"/>
      <c r="I16" s="14"/>
    </row>
    <row r="17" spans="1:12" ht="25.5" outlineLevel="1">
      <c r="A17" s="11" t="s">
        <v>49</v>
      </c>
      <c r="B17" s="9" t="s">
        <v>156</v>
      </c>
      <c r="C17" s="2" t="s">
        <v>246</v>
      </c>
      <c r="D17" s="49">
        <v>604.80000000000007</v>
      </c>
      <c r="E17" s="73"/>
      <c r="F17" s="28"/>
      <c r="H17" s="28">
        <f t="shared" si="0"/>
        <v>0</v>
      </c>
      <c r="I17" s="14"/>
    </row>
    <row r="18" spans="1:12" outlineLevel="1">
      <c r="B18" s="9"/>
      <c r="D18" s="49"/>
      <c r="E18" s="73"/>
      <c r="I18" s="14"/>
    </row>
    <row r="19" spans="1:12" ht="25.5" outlineLevel="1">
      <c r="A19" s="11" t="s">
        <v>212</v>
      </c>
      <c r="B19" s="9" t="s">
        <v>213</v>
      </c>
      <c r="C19" s="2" t="s">
        <v>246</v>
      </c>
      <c r="D19" s="49">
        <v>75.600000000000009</v>
      </c>
      <c r="E19" s="73"/>
      <c r="F19" s="28"/>
      <c r="H19" s="28">
        <f t="shared" si="0"/>
        <v>0</v>
      </c>
      <c r="I19" s="14"/>
    </row>
    <row r="20" spans="1:12" outlineLevel="1">
      <c r="B20" s="9"/>
      <c r="D20" s="49"/>
      <c r="E20" s="73"/>
      <c r="I20" s="14"/>
    </row>
    <row r="21" spans="1:12" ht="76.5" outlineLevel="1">
      <c r="A21" s="11" t="s">
        <v>85</v>
      </c>
      <c r="B21" s="9" t="s">
        <v>38</v>
      </c>
      <c r="C21" s="2" t="s">
        <v>246</v>
      </c>
      <c r="D21" s="49">
        <v>50.3</v>
      </c>
      <c r="E21" s="73"/>
      <c r="F21" s="28"/>
      <c r="H21" s="28">
        <f t="shared" ref="H21" si="1">F21*D21</f>
        <v>0</v>
      </c>
      <c r="I21" s="14"/>
    </row>
    <row r="22" spans="1:12" outlineLevel="1">
      <c r="B22" s="9"/>
      <c r="D22" s="49"/>
      <c r="E22" s="73"/>
      <c r="I22" s="14"/>
    </row>
    <row r="23" spans="1:12" s="209" customFormat="1" ht="78" outlineLevel="1">
      <c r="A23" s="288" t="s">
        <v>335</v>
      </c>
      <c r="B23" s="264" t="s">
        <v>336</v>
      </c>
      <c r="C23" s="86" t="s">
        <v>246</v>
      </c>
      <c r="D23" s="267">
        <v>25</v>
      </c>
      <c r="E23" s="289"/>
      <c r="F23" s="276"/>
      <c r="G23" s="278"/>
      <c r="H23" s="276">
        <f>F23*D23</f>
        <v>0</v>
      </c>
      <c r="K23" s="266"/>
      <c r="L23" s="290"/>
    </row>
    <row r="24" spans="1:12" s="209" customFormat="1" outlineLevel="1">
      <c r="A24" s="291"/>
      <c r="B24" s="265"/>
      <c r="C24" s="292"/>
      <c r="D24" s="293"/>
      <c r="E24" s="294"/>
      <c r="F24" s="279"/>
      <c r="G24" s="279"/>
      <c r="H24" s="279"/>
      <c r="K24" s="290"/>
      <c r="L24" s="290"/>
    </row>
    <row r="25" spans="1:12" ht="15.75" customHeight="1" outlineLevel="1">
      <c r="A25" s="173" t="s">
        <v>47</v>
      </c>
      <c r="B25" s="175"/>
      <c r="D25" s="49"/>
      <c r="E25" s="73"/>
      <c r="I25" s="14"/>
      <c r="K25" s="1"/>
      <c r="L25" s="1"/>
    </row>
    <row r="26" spans="1:12" outlineLevel="1">
      <c r="B26" s="9"/>
      <c r="D26" s="49"/>
      <c r="E26" s="73"/>
      <c r="I26" s="14"/>
      <c r="K26" s="1"/>
      <c r="L26" s="1"/>
    </row>
    <row r="27" spans="1:12" ht="25.5" outlineLevel="2">
      <c r="A27" s="11" t="s">
        <v>48</v>
      </c>
      <c r="B27" s="9" t="s">
        <v>67</v>
      </c>
      <c r="C27" s="2" t="s">
        <v>251</v>
      </c>
      <c r="D27" s="49">
        <v>101.325</v>
      </c>
      <c r="E27" s="73"/>
      <c r="F27" s="28"/>
      <c r="H27" s="28">
        <f>F27*D27</f>
        <v>0</v>
      </c>
      <c r="I27" s="14"/>
    </row>
    <row r="28" spans="1:12" outlineLevel="2">
      <c r="B28" s="9"/>
      <c r="D28" s="49"/>
      <c r="E28" s="73"/>
      <c r="I28" s="14"/>
    </row>
    <row r="29" spans="1:12" ht="25.5" outlineLevel="2">
      <c r="A29" s="11" t="s">
        <v>68</v>
      </c>
      <c r="B29" s="9" t="s">
        <v>69</v>
      </c>
      <c r="C29" s="2" t="s">
        <v>251</v>
      </c>
      <c r="D29" s="49">
        <v>810.6</v>
      </c>
      <c r="E29" s="73"/>
      <c r="F29" s="28"/>
      <c r="H29" s="28">
        <f>F29*D29</f>
        <v>0</v>
      </c>
      <c r="I29" s="14"/>
    </row>
    <row r="30" spans="1:12" outlineLevel="2">
      <c r="B30" s="9"/>
      <c r="D30" s="49"/>
      <c r="E30" s="73"/>
      <c r="I30" s="14"/>
    </row>
    <row r="31" spans="1:12" ht="25.5" outlineLevel="2">
      <c r="A31" s="11" t="s">
        <v>70</v>
      </c>
      <c r="B31" s="9" t="s">
        <v>71</v>
      </c>
      <c r="C31" s="2" t="s">
        <v>251</v>
      </c>
      <c r="D31" s="49">
        <v>101.325</v>
      </c>
      <c r="E31" s="73"/>
      <c r="F31" s="28"/>
      <c r="H31" s="28">
        <f>F31*D31</f>
        <v>0</v>
      </c>
      <c r="I31" s="14"/>
      <c r="K31" s="239"/>
    </row>
    <row r="32" spans="1:12" outlineLevel="2">
      <c r="B32" s="9"/>
      <c r="D32" s="49"/>
      <c r="E32" s="73"/>
      <c r="I32" s="14"/>
    </row>
    <row r="33" spans="1:9" ht="15.75" outlineLevel="1">
      <c r="A33" s="173" t="s">
        <v>94</v>
      </c>
      <c r="B33" s="179"/>
      <c r="D33" s="49"/>
      <c r="E33" s="73"/>
      <c r="I33" s="14"/>
    </row>
    <row r="34" spans="1:9" outlineLevel="1">
      <c r="B34" s="9"/>
      <c r="D34" s="49"/>
      <c r="E34" s="73"/>
      <c r="I34" s="14"/>
    </row>
    <row r="35" spans="1:9" ht="116.25" customHeight="1" outlineLevel="2">
      <c r="A35" s="11" t="s">
        <v>12</v>
      </c>
      <c r="B35" s="176" t="s">
        <v>139</v>
      </c>
      <c r="C35" s="2" t="s">
        <v>246</v>
      </c>
      <c r="D35" s="80">
        <v>39.239999999999995</v>
      </c>
      <c r="E35" s="73"/>
      <c r="F35" s="28"/>
      <c r="H35" s="28">
        <f>F35*D35</f>
        <v>0</v>
      </c>
      <c r="I35" s="14"/>
    </row>
    <row r="36" spans="1:9" outlineLevel="2">
      <c r="B36" s="9"/>
      <c r="D36" s="49"/>
      <c r="E36" s="73"/>
      <c r="I36" s="14"/>
    </row>
    <row r="37" spans="1:9" ht="25.5" outlineLevel="2">
      <c r="A37" s="308" t="s">
        <v>355</v>
      </c>
      <c r="B37" s="84" t="s">
        <v>357</v>
      </c>
      <c r="C37" s="309" t="s">
        <v>246</v>
      </c>
      <c r="D37" s="310">
        <v>33.299999999999997</v>
      </c>
      <c r="E37" s="311"/>
      <c r="F37" s="312"/>
      <c r="G37" s="313"/>
      <c r="H37" s="312">
        <f>F37*D37</f>
        <v>0</v>
      </c>
      <c r="I37" s="14"/>
    </row>
    <row r="38" spans="1:9" outlineLevel="2">
      <c r="B38" s="178"/>
      <c r="D38" s="49"/>
      <c r="E38" s="73"/>
      <c r="I38" s="14"/>
    </row>
    <row r="39" spans="1:9" s="166" customFormat="1" ht="25.5" outlineLevel="2">
      <c r="A39" s="177" t="s">
        <v>355</v>
      </c>
      <c r="B39" s="70" t="s">
        <v>356</v>
      </c>
      <c r="C39" s="299" t="s">
        <v>246</v>
      </c>
      <c r="D39" s="80">
        <v>77.900000000000006</v>
      </c>
      <c r="E39" s="81"/>
      <c r="F39" s="82"/>
      <c r="G39" s="83"/>
      <c r="H39" s="82">
        <f>F39*D39</f>
        <v>0</v>
      </c>
    </row>
    <row r="40" spans="1:9" s="166" customFormat="1" outlineLevel="2">
      <c r="A40" s="177"/>
      <c r="B40" s="70"/>
      <c r="C40" s="299"/>
      <c r="D40" s="80"/>
      <c r="E40" s="81"/>
      <c r="F40" s="83"/>
      <c r="G40" s="83"/>
      <c r="H40" s="83"/>
    </row>
    <row r="41" spans="1:9" ht="38.25" outlineLevel="2">
      <c r="A41" s="177" t="s">
        <v>218</v>
      </c>
      <c r="B41" s="84" t="s">
        <v>297</v>
      </c>
      <c r="C41" s="299" t="s">
        <v>246</v>
      </c>
      <c r="D41" s="80">
        <v>203.8</v>
      </c>
      <c r="E41" s="81"/>
      <c r="F41" s="82"/>
      <c r="G41" s="83"/>
      <c r="H41" s="82">
        <f>F41*D41</f>
        <v>0</v>
      </c>
      <c r="I41" s="14"/>
    </row>
    <row r="42" spans="1:9" outlineLevel="2">
      <c r="B42" s="178"/>
      <c r="D42" s="49"/>
      <c r="E42" s="73"/>
      <c r="I42" s="14"/>
    </row>
    <row r="43" spans="1:9" s="183" customFormat="1" ht="15.75" outlineLevel="1">
      <c r="A43" s="173" t="s">
        <v>157</v>
      </c>
      <c r="B43" s="179"/>
      <c r="C43" s="180"/>
      <c r="D43" s="181"/>
      <c r="E43" s="182"/>
      <c r="F43" s="22"/>
      <c r="G43" s="22"/>
      <c r="H43" s="22"/>
    </row>
    <row r="44" spans="1:9" outlineLevel="1">
      <c r="B44" s="9"/>
      <c r="D44" s="49"/>
      <c r="E44" s="73"/>
      <c r="I44" s="14"/>
    </row>
    <row r="45" spans="1:9" ht="25.5" outlineLevel="2">
      <c r="A45" s="11" t="s">
        <v>158</v>
      </c>
      <c r="B45" s="74" t="s">
        <v>267</v>
      </c>
      <c r="C45" s="2" t="s">
        <v>251</v>
      </c>
      <c r="D45" s="49">
        <v>9</v>
      </c>
      <c r="E45" s="73"/>
      <c r="F45" s="28"/>
      <c r="H45" s="28">
        <f>F45*D45</f>
        <v>0</v>
      </c>
      <c r="I45" s="14"/>
    </row>
    <row r="46" spans="1:9" outlineLevel="2">
      <c r="B46" s="9"/>
      <c r="D46" s="49"/>
      <c r="E46" s="73"/>
      <c r="I46" s="14"/>
    </row>
    <row r="47" spans="1:9" ht="25.5" outlineLevel="2">
      <c r="A47" s="11" t="s">
        <v>159</v>
      </c>
      <c r="B47" s="74" t="s">
        <v>268</v>
      </c>
      <c r="C47" s="2" t="s">
        <v>251</v>
      </c>
      <c r="D47" s="49">
        <v>51</v>
      </c>
      <c r="E47" s="73"/>
      <c r="F47" s="28"/>
      <c r="H47" s="28">
        <f>F47*D47</f>
        <v>0</v>
      </c>
      <c r="I47" s="14"/>
    </row>
    <row r="48" spans="1:9" outlineLevel="2">
      <c r="B48" s="9"/>
      <c r="D48" s="49"/>
      <c r="E48" s="73"/>
      <c r="I48" s="14"/>
    </row>
    <row r="49" spans="1:9" ht="27.75" customHeight="1" outlineLevel="2">
      <c r="A49" s="11" t="s">
        <v>54</v>
      </c>
      <c r="B49" s="9" t="s">
        <v>55</v>
      </c>
      <c r="C49" s="2" t="s">
        <v>251</v>
      </c>
      <c r="D49" s="49">
        <v>60</v>
      </c>
      <c r="E49" s="73"/>
      <c r="F49" s="28"/>
      <c r="H49" s="28">
        <f>F49*D49</f>
        <v>0</v>
      </c>
      <c r="I49" s="14"/>
    </row>
    <row r="50" spans="1:9" outlineLevel="2">
      <c r="B50" s="9"/>
      <c r="D50" s="49"/>
      <c r="E50" s="73"/>
      <c r="I50" s="14"/>
    </row>
    <row r="51" spans="1:9" s="183" customFormat="1" ht="15.75" outlineLevel="1">
      <c r="A51" s="173" t="s">
        <v>169</v>
      </c>
      <c r="B51" s="179"/>
      <c r="C51" s="180"/>
      <c r="D51" s="181"/>
      <c r="E51" s="182"/>
      <c r="F51" s="22"/>
      <c r="G51" s="22"/>
      <c r="H51" s="22"/>
    </row>
    <row r="52" spans="1:9" outlineLevel="1">
      <c r="B52" s="9"/>
      <c r="D52" s="49"/>
      <c r="E52" s="73"/>
      <c r="I52" s="14"/>
    </row>
    <row r="53" spans="1:9" ht="25.5" outlineLevel="2">
      <c r="A53" s="11" t="s">
        <v>207</v>
      </c>
      <c r="B53" s="9" t="s">
        <v>208</v>
      </c>
      <c r="C53" s="2" t="s">
        <v>170</v>
      </c>
      <c r="D53" s="49">
        <v>1773.8600000000004</v>
      </c>
      <c r="E53" s="73"/>
      <c r="F53" s="28"/>
      <c r="H53" s="28">
        <f>F53*D53</f>
        <v>0</v>
      </c>
      <c r="I53" s="14"/>
    </row>
    <row r="54" spans="1:9" outlineLevel="2">
      <c r="B54" s="9"/>
      <c r="D54" s="49"/>
      <c r="E54" s="73"/>
      <c r="I54" s="14"/>
    </row>
    <row r="55" spans="1:9" ht="25.5" outlineLevel="2">
      <c r="A55" s="11" t="s">
        <v>115</v>
      </c>
      <c r="B55" s="9" t="s">
        <v>160</v>
      </c>
      <c r="C55" s="2" t="s">
        <v>246</v>
      </c>
      <c r="D55" s="49">
        <v>29.700000000000003</v>
      </c>
      <c r="E55" s="73"/>
      <c r="F55" s="28"/>
      <c r="H55" s="28">
        <f>F55*D55</f>
        <v>0</v>
      </c>
      <c r="I55" s="14"/>
    </row>
    <row r="56" spans="1:9" outlineLevel="2">
      <c r="B56" s="9"/>
      <c r="D56" s="49"/>
      <c r="E56" s="73"/>
      <c r="I56" s="14"/>
    </row>
    <row r="57" spans="1:9" ht="25.5" outlineLevel="2">
      <c r="A57" s="11" t="s">
        <v>79</v>
      </c>
      <c r="B57" s="9" t="s">
        <v>80</v>
      </c>
      <c r="C57" s="2" t="s">
        <v>170</v>
      </c>
      <c r="D57" s="49">
        <v>1773.8600000000004</v>
      </c>
      <c r="E57" s="73"/>
      <c r="F57" s="28"/>
      <c r="H57" s="28">
        <f t="shared" ref="H57:H63" si="2">F57*D57</f>
        <v>0</v>
      </c>
      <c r="I57" s="14"/>
    </row>
    <row r="58" spans="1:9" outlineLevel="2">
      <c r="B58" s="9"/>
      <c r="D58" s="49"/>
      <c r="E58" s="73"/>
      <c r="I58" s="14"/>
    </row>
    <row r="59" spans="1:9" ht="25.5" customHeight="1" outlineLevel="2">
      <c r="A59" s="11" t="s">
        <v>353</v>
      </c>
      <c r="B59" s="9" t="s">
        <v>354</v>
      </c>
      <c r="C59" s="2" t="s">
        <v>170</v>
      </c>
      <c r="D59" s="49">
        <v>1.8700000000000003</v>
      </c>
      <c r="E59" s="73"/>
      <c r="F59" s="28"/>
      <c r="H59" s="28">
        <f t="shared" ref="H59" si="3">F59*D59</f>
        <v>0</v>
      </c>
      <c r="I59" s="14"/>
    </row>
    <row r="60" spans="1:9" ht="12.75" customHeight="1" outlineLevel="2">
      <c r="B60" s="9"/>
      <c r="D60" s="49"/>
      <c r="E60" s="73"/>
      <c r="I60" s="14"/>
    </row>
    <row r="61" spans="1:9" ht="38.25" outlineLevel="2">
      <c r="A61" s="11" t="s">
        <v>81</v>
      </c>
      <c r="B61" s="9" t="s">
        <v>82</v>
      </c>
      <c r="C61" s="2" t="s">
        <v>170</v>
      </c>
      <c r="D61" s="49">
        <v>75.600000000000009</v>
      </c>
      <c r="E61" s="73"/>
      <c r="F61" s="28"/>
      <c r="H61" s="28">
        <f t="shared" si="2"/>
        <v>0</v>
      </c>
      <c r="I61" s="14"/>
    </row>
    <row r="62" spans="1:9" outlineLevel="2">
      <c r="B62" s="9"/>
      <c r="D62" s="49"/>
      <c r="E62" s="73"/>
      <c r="I62" s="14"/>
    </row>
    <row r="63" spans="1:9" ht="38.25" outlineLevel="2">
      <c r="A63" s="11" t="s">
        <v>83</v>
      </c>
      <c r="B63" s="9" t="s">
        <v>84</v>
      </c>
      <c r="C63" s="2" t="s">
        <v>170</v>
      </c>
      <c r="D63" s="49">
        <v>45.36</v>
      </c>
      <c r="E63" s="73"/>
      <c r="F63" s="28"/>
      <c r="H63" s="28">
        <f t="shared" si="2"/>
        <v>0</v>
      </c>
      <c r="I63" s="14"/>
    </row>
    <row r="64" spans="1:9" outlineLevel="2">
      <c r="B64" s="9"/>
      <c r="D64" s="49" t="s">
        <v>248</v>
      </c>
      <c r="E64" s="73"/>
      <c r="I64" s="14"/>
    </row>
    <row r="65" spans="1:9" ht="25.5" customHeight="1" outlineLevel="2">
      <c r="A65" s="11" t="s">
        <v>23</v>
      </c>
      <c r="B65" s="9" t="s">
        <v>217</v>
      </c>
      <c r="C65" s="2" t="s">
        <v>246</v>
      </c>
      <c r="D65" s="49">
        <v>806.3</v>
      </c>
      <c r="E65" s="73"/>
      <c r="F65" s="28"/>
      <c r="H65" s="28">
        <f>F65*D65</f>
        <v>0</v>
      </c>
      <c r="I65" s="14"/>
    </row>
    <row r="66" spans="1:9" ht="13.5" outlineLevel="1" thickBot="1">
      <c r="A66" s="184"/>
      <c r="B66" s="30"/>
      <c r="C66" s="48"/>
      <c r="D66" s="185"/>
      <c r="E66" s="186"/>
      <c r="F66" s="32"/>
      <c r="G66" s="32"/>
      <c r="H66" s="32"/>
      <c r="I66" s="14"/>
    </row>
    <row r="67" spans="1:9" ht="16.5" thickBot="1">
      <c r="D67" s="187"/>
      <c r="E67" s="188"/>
      <c r="F67" s="189" t="s">
        <v>39</v>
      </c>
      <c r="G67" s="190"/>
      <c r="H67" s="189">
        <f>SUM(H7:H66)</f>
        <v>0</v>
      </c>
    </row>
    <row r="68" spans="1:9">
      <c r="D68" s="187"/>
      <c r="E68" s="188"/>
    </row>
    <row r="69" spans="1:9">
      <c r="D69" s="187"/>
      <c r="E69" s="188"/>
    </row>
    <row r="70" spans="1:9">
      <c r="D70" s="187"/>
      <c r="E70" s="188"/>
    </row>
    <row r="71" spans="1:9">
      <c r="D71" s="187"/>
      <c r="E71" s="188"/>
    </row>
    <row r="72" spans="1:9">
      <c r="D72" s="187"/>
      <c r="E72" s="188"/>
    </row>
    <row r="73" spans="1:9">
      <c r="D73" s="187"/>
      <c r="E73" s="188"/>
    </row>
    <row r="74" spans="1:9">
      <c r="D74" s="187"/>
      <c r="E74" s="188"/>
    </row>
    <row r="75" spans="1:9">
      <c r="D75" s="187"/>
      <c r="E75" s="188"/>
    </row>
    <row r="76" spans="1:9">
      <c r="D76" s="187"/>
      <c r="E76" s="188"/>
    </row>
    <row r="77" spans="1:9">
      <c r="D77" s="187"/>
      <c r="E77" s="188"/>
    </row>
    <row r="78" spans="1:9">
      <c r="D78" s="187"/>
      <c r="E78" s="188"/>
    </row>
    <row r="79" spans="1:9">
      <c r="D79" s="187"/>
      <c r="E79" s="188"/>
    </row>
    <row r="80" spans="1:9">
      <c r="D80" s="187"/>
      <c r="E80" s="188"/>
    </row>
    <row r="81" spans="4:5">
      <c r="D81" s="187"/>
      <c r="E81" s="188"/>
    </row>
    <row r="82" spans="4:5">
      <c r="D82" s="187"/>
      <c r="E82" s="188"/>
    </row>
    <row r="83" spans="4:5">
      <c r="D83" s="187"/>
      <c r="E83" s="188"/>
    </row>
    <row r="84" spans="4:5">
      <c r="D84" s="187"/>
      <c r="E84" s="188"/>
    </row>
    <row r="85" spans="4:5">
      <c r="D85" s="187"/>
      <c r="E85" s="188"/>
    </row>
    <row r="86" spans="4:5">
      <c r="D86" s="187"/>
      <c r="E86" s="188"/>
    </row>
    <row r="87" spans="4:5">
      <c r="D87" s="187"/>
      <c r="E87" s="188"/>
    </row>
    <row r="88" spans="4:5">
      <c r="D88" s="187"/>
      <c r="E88" s="188"/>
    </row>
    <row r="89" spans="4:5">
      <c r="D89" s="187"/>
      <c r="E89" s="188"/>
    </row>
    <row r="90" spans="4:5">
      <c r="D90" s="187"/>
      <c r="E90" s="188"/>
    </row>
    <row r="91" spans="4:5">
      <c r="D91" s="187"/>
      <c r="E91" s="188"/>
    </row>
    <row r="92" spans="4:5">
      <c r="D92" s="187"/>
      <c r="E92" s="188"/>
    </row>
    <row r="93" spans="4:5">
      <c r="D93" s="187"/>
      <c r="E93" s="188"/>
    </row>
    <row r="94" spans="4:5">
      <c r="D94" s="187"/>
      <c r="E94" s="188"/>
    </row>
    <row r="95" spans="4:5">
      <c r="D95" s="187"/>
      <c r="E95" s="188"/>
    </row>
    <row r="96" spans="4:5">
      <c r="D96" s="187"/>
      <c r="E96" s="188"/>
    </row>
    <row r="97" spans="4:5">
      <c r="D97" s="187"/>
      <c r="E97" s="188"/>
    </row>
    <row r="98" spans="4:5">
      <c r="D98" s="187"/>
      <c r="E98" s="188"/>
    </row>
    <row r="99" spans="4:5">
      <c r="D99" s="187"/>
      <c r="E99" s="188"/>
    </row>
    <row r="100" spans="4:5">
      <c r="D100" s="187"/>
      <c r="E100" s="188"/>
    </row>
    <row r="101" spans="4:5">
      <c r="D101" s="187"/>
      <c r="E101" s="188"/>
    </row>
    <row r="102" spans="4:5">
      <c r="D102" s="187"/>
      <c r="E102" s="188"/>
    </row>
    <row r="103" spans="4:5">
      <c r="D103" s="187"/>
      <c r="E103" s="188"/>
    </row>
    <row r="104" spans="4:5">
      <c r="D104" s="187"/>
      <c r="E104" s="188"/>
    </row>
    <row r="105" spans="4:5">
      <c r="D105" s="187"/>
      <c r="E105" s="188"/>
    </row>
    <row r="106" spans="4:5">
      <c r="D106" s="187"/>
      <c r="E106" s="188"/>
    </row>
    <row r="107" spans="4:5">
      <c r="D107" s="187"/>
      <c r="E107" s="188"/>
    </row>
    <row r="108" spans="4:5">
      <c r="D108" s="187"/>
      <c r="E108" s="188"/>
    </row>
    <row r="109" spans="4:5">
      <c r="D109" s="187"/>
      <c r="E109" s="188"/>
    </row>
    <row r="110" spans="4:5">
      <c r="D110" s="187"/>
      <c r="E110" s="188"/>
    </row>
    <row r="111" spans="4:5">
      <c r="D111" s="187"/>
      <c r="E111" s="188"/>
    </row>
    <row r="112" spans="4:5">
      <c r="D112" s="187"/>
      <c r="E112" s="188"/>
    </row>
    <row r="113" spans="4:5">
      <c r="D113" s="187"/>
      <c r="E113" s="188"/>
    </row>
    <row r="114" spans="4:5">
      <c r="D114" s="187"/>
      <c r="E114" s="188"/>
    </row>
    <row r="115" spans="4:5">
      <c r="D115" s="187"/>
      <c r="E115" s="188"/>
    </row>
    <row r="116" spans="4:5">
      <c r="D116" s="187"/>
      <c r="E116" s="188"/>
    </row>
    <row r="117" spans="4:5">
      <c r="D117" s="187"/>
      <c r="E117" s="188"/>
    </row>
    <row r="118" spans="4:5">
      <c r="D118" s="187"/>
      <c r="E118" s="188"/>
    </row>
    <row r="119" spans="4:5">
      <c r="D119" s="187"/>
      <c r="E119" s="188"/>
    </row>
    <row r="120" spans="4:5">
      <c r="D120" s="187"/>
      <c r="E120" s="188"/>
    </row>
    <row r="121" spans="4:5">
      <c r="D121" s="187"/>
      <c r="E121" s="188"/>
    </row>
    <row r="122" spans="4:5">
      <c r="D122" s="187"/>
      <c r="E122" s="188"/>
    </row>
    <row r="123" spans="4:5">
      <c r="D123" s="187"/>
      <c r="E123" s="188"/>
    </row>
    <row r="124" spans="4:5">
      <c r="D124" s="187"/>
      <c r="E124" s="188"/>
    </row>
    <row r="125" spans="4:5">
      <c r="D125" s="187"/>
      <c r="E125" s="188"/>
    </row>
    <row r="126" spans="4:5">
      <c r="D126" s="187"/>
      <c r="E126" s="188"/>
    </row>
    <row r="127" spans="4:5">
      <c r="D127" s="187"/>
      <c r="E127" s="188"/>
    </row>
    <row r="128" spans="4:5">
      <c r="D128" s="187"/>
      <c r="E128" s="188"/>
    </row>
    <row r="129" spans="4:5">
      <c r="D129" s="187"/>
      <c r="E129" s="188"/>
    </row>
    <row r="130" spans="4:5">
      <c r="D130" s="187"/>
      <c r="E130" s="188"/>
    </row>
    <row r="131" spans="4:5">
      <c r="D131" s="187"/>
      <c r="E131" s="188"/>
    </row>
    <row r="132" spans="4:5">
      <c r="D132" s="187"/>
      <c r="E132" s="188"/>
    </row>
    <row r="133" spans="4:5">
      <c r="D133" s="187"/>
      <c r="E133" s="188"/>
    </row>
    <row r="134" spans="4:5">
      <c r="D134" s="187"/>
      <c r="E134" s="188"/>
    </row>
    <row r="135" spans="4:5">
      <c r="D135" s="187"/>
      <c r="E135" s="188"/>
    </row>
    <row r="136" spans="4:5">
      <c r="D136" s="187"/>
      <c r="E136" s="188"/>
    </row>
    <row r="137" spans="4:5">
      <c r="D137" s="187"/>
      <c r="E137" s="188"/>
    </row>
    <row r="138" spans="4:5">
      <c r="D138" s="187"/>
      <c r="E138" s="188"/>
    </row>
    <row r="139" spans="4:5">
      <c r="D139" s="187"/>
      <c r="E139" s="188"/>
    </row>
    <row r="140" spans="4:5">
      <c r="D140" s="187"/>
      <c r="E140" s="188"/>
    </row>
    <row r="141" spans="4:5">
      <c r="D141" s="187"/>
      <c r="E141" s="188"/>
    </row>
    <row r="142" spans="4:5">
      <c r="D142" s="187"/>
      <c r="E142" s="188"/>
    </row>
    <row r="143" spans="4:5">
      <c r="D143" s="187"/>
      <c r="E143" s="188"/>
    </row>
    <row r="144" spans="4:5">
      <c r="D144" s="187"/>
      <c r="E144" s="188"/>
    </row>
    <row r="145" spans="4:5">
      <c r="D145" s="187"/>
      <c r="E145" s="188"/>
    </row>
    <row r="146" spans="4:5">
      <c r="D146" s="187"/>
      <c r="E146" s="188"/>
    </row>
    <row r="147" spans="4:5">
      <c r="D147" s="187"/>
      <c r="E147" s="188"/>
    </row>
    <row r="148" spans="4:5">
      <c r="D148" s="187"/>
      <c r="E148" s="188"/>
    </row>
    <row r="149" spans="4:5">
      <c r="D149" s="187"/>
      <c r="E149" s="188"/>
    </row>
    <row r="150" spans="4:5">
      <c r="D150" s="187"/>
      <c r="E150" s="188"/>
    </row>
    <row r="151" spans="4:5">
      <c r="D151" s="187"/>
      <c r="E151" s="188"/>
    </row>
    <row r="152" spans="4:5">
      <c r="D152" s="187"/>
      <c r="E152" s="188"/>
    </row>
    <row r="153" spans="4:5">
      <c r="D153" s="187"/>
      <c r="E153" s="188"/>
    </row>
    <row r="154" spans="4:5">
      <c r="D154" s="187"/>
      <c r="E154" s="188"/>
    </row>
    <row r="155" spans="4:5">
      <c r="D155" s="187"/>
      <c r="E155" s="188"/>
    </row>
    <row r="156" spans="4:5">
      <c r="D156" s="187"/>
      <c r="E156" s="188"/>
    </row>
    <row r="157" spans="4:5">
      <c r="D157" s="187"/>
      <c r="E157" s="188"/>
    </row>
    <row r="158" spans="4:5">
      <c r="D158" s="187"/>
      <c r="E158" s="188"/>
    </row>
    <row r="159" spans="4:5">
      <c r="D159" s="187"/>
      <c r="E159" s="188"/>
    </row>
    <row r="160" spans="4:5">
      <c r="D160" s="187"/>
      <c r="E160" s="188"/>
    </row>
    <row r="161" spans="4:5">
      <c r="D161" s="187"/>
      <c r="E161" s="188"/>
    </row>
    <row r="162" spans="4:5">
      <c r="D162" s="187"/>
      <c r="E162" s="188"/>
    </row>
    <row r="163" spans="4:5">
      <c r="D163" s="187"/>
      <c r="E163" s="188"/>
    </row>
    <row r="164" spans="4:5">
      <c r="D164" s="187"/>
      <c r="E164" s="188"/>
    </row>
    <row r="165" spans="4:5">
      <c r="D165" s="187"/>
      <c r="E165" s="188"/>
    </row>
    <row r="166" spans="4:5">
      <c r="D166" s="187"/>
      <c r="E166" s="188"/>
    </row>
    <row r="167" spans="4:5">
      <c r="D167" s="187"/>
      <c r="E167" s="188"/>
    </row>
    <row r="168" spans="4:5">
      <c r="D168" s="187"/>
      <c r="E168" s="188"/>
    </row>
    <row r="169" spans="4:5">
      <c r="D169" s="187"/>
      <c r="E169" s="188"/>
    </row>
    <row r="170" spans="4:5">
      <c r="D170" s="187"/>
      <c r="E170" s="188"/>
    </row>
    <row r="171" spans="4:5">
      <c r="D171" s="187"/>
      <c r="E171" s="188"/>
    </row>
    <row r="172" spans="4:5">
      <c r="D172" s="187"/>
      <c r="E172" s="188"/>
    </row>
    <row r="173" spans="4:5">
      <c r="D173" s="187"/>
      <c r="E173" s="188"/>
    </row>
    <row r="174" spans="4:5">
      <c r="D174" s="187"/>
      <c r="E174" s="188"/>
    </row>
    <row r="175" spans="4:5">
      <c r="D175" s="187"/>
      <c r="E175" s="188"/>
    </row>
    <row r="176" spans="4:5">
      <c r="D176" s="187"/>
      <c r="E176" s="188"/>
    </row>
    <row r="177" spans="4:5">
      <c r="D177" s="187"/>
      <c r="E177" s="188"/>
    </row>
    <row r="178" spans="4:5">
      <c r="D178" s="187"/>
      <c r="E178" s="188"/>
    </row>
    <row r="179" spans="4:5">
      <c r="D179" s="187"/>
      <c r="E179" s="188"/>
    </row>
    <row r="180" spans="4:5">
      <c r="D180" s="187"/>
      <c r="E180" s="188"/>
    </row>
    <row r="181" spans="4:5">
      <c r="D181" s="187"/>
      <c r="E181" s="188"/>
    </row>
    <row r="182" spans="4:5">
      <c r="D182" s="187"/>
      <c r="E182" s="188"/>
    </row>
    <row r="183" spans="4:5">
      <c r="D183" s="187"/>
      <c r="E183" s="188"/>
    </row>
    <row r="184" spans="4:5">
      <c r="D184" s="187"/>
      <c r="E184" s="188"/>
    </row>
    <row r="185" spans="4:5">
      <c r="D185" s="187"/>
      <c r="E185" s="188"/>
    </row>
    <row r="186" spans="4:5">
      <c r="D186" s="187"/>
      <c r="E186" s="188"/>
    </row>
    <row r="187" spans="4:5">
      <c r="D187" s="187"/>
      <c r="E187" s="188"/>
    </row>
    <row r="188" spans="4:5">
      <c r="D188" s="187"/>
      <c r="E188" s="188"/>
    </row>
    <row r="189" spans="4:5">
      <c r="D189" s="187"/>
      <c r="E189" s="188"/>
    </row>
    <row r="190" spans="4:5">
      <c r="D190" s="187"/>
      <c r="E190" s="188"/>
    </row>
    <row r="191" spans="4:5">
      <c r="D191" s="187"/>
      <c r="E191" s="188"/>
    </row>
    <row r="192" spans="4:5">
      <c r="D192" s="187"/>
      <c r="E192" s="188"/>
    </row>
    <row r="193" spans="4:5">
      <c r="D193" s="187"/>
      <c r="E193" s="188"/>
    </row>
    <row r="194" spans="4:5">
      <c r="D194" s="187"/>
      <c r="E194" s="188"/>
    </row>
    <row r="195" spans="4:5">
      <c r="D195" s="187"/>
      <c r="E195" s="188"/>
    </row>
    <row r="196" spans="4:5">
      <c r="D196" s="187"/>
      <c r="E196" s="188"/>
    </row>
    <row r="197" spans="4:5">
      <c r="D197" s="187"/>
      <c r="E197" s="188"/>
    </row>
    <row r="198" spans="4:5">
      <c r="D198" s="187"/>
      <c r="E198" s="188"/>
    </row>
    <row r="199" spans="4:5">
      <c r="D199" s="187"/>
      <c r="E199" s="188"/>
    </row>
    <row r="200" spans="4:5">
      <c r="D200" s="187"/>
      <c r="E200" s="188"/>
    </row>
    <row r="201" spans="4:5">
      <c r="D201" s="187"/>
      <c r="E201" s="188"/>
    </row>
    <row r="202" spans="4:5">
      <c r="D202" s="187"/>
      <c r="E202" s="188"/>
    </row>
    <row r="203" spans="4:5">
      <c r="D203" s="187"/>
      <c r="E203" s="188"/>
    </row>
    <row r="204" spans="4:5">
      <c r="D204" s="187"/>
      <c r="E204" s="188"/>
    </row>
    <row r="205" spans="4:5">
      <c r="D205" s="187"/>
      <c r="E205" s="188"/>
    </row>
    <row r="206" spans="4:5">
      <c r="D206" s="187"/>
      <c r="E206" s="188"/>
    </row>
    <row r="207" spans="4:5">
      <c r="D207" s="187"/>
      <c r="E207" s="188"/>
    </row>
    <row r="208" spans="4:5">
      <c r="D208" s="187"/>
      <c r="E208" s="188"/>
    </row>
    <row r="209" spans="4:5">
      <c r="D209" s="187"/>
      <c r="E209" s="188"/>
    </row>
    <row r="210" spans="4:5">
      <c r="D210" s="187"/>
      <c r="E210" s="188"/>
    </row>
    <row r="211" spans="4:5">
      <c r="D211" s="187"/>
      <c r="E211" s="188"/>
    </row>
    <row r="212" spans="4:5">
      <c r="D212" s="187"/>
      <c r="E212" s="188"/>
    </row>
    <row r="213" spans="4:5">
      <c r="D213" s="187"/>
      <c r="E213" s="188"/>
    </row>
    <row r="214" spans="4:5">
      <c r="D214" s="187"/>
      <c r="E214" s="188"/>
    </row>
    <row r="215" spans="4:5">
      <c r="D215" s="187"/>
      <c r="E215" s="188"/>
    </row>
    <row r="216" spans="4:5">
      <c r="D216" s="187"/>
      <c r="E216" s="188"/>
    </row>
    <row r="217" spans="4:5">
      <c r="D217" s="187"/>
      <c r="E217" s="188"/>
    </row>
    <row r="218" spans="4:5">
      <c r="D218" s="187"/>
      <c r="E218" s="188"/>
    </row>
    <row r="219" spans="4:5">
      <c r="D219" s="187"/>
      <c r="E219" s="188"/>
    </row>
    <row r="220" spans="4:5">
      <c r="D220" s="187"/>
      <c r="E220" s="188"/>
    </row>
    <row r="221" spans="4:5">
      <c r="D221" s="187"/>
      <c r="E221" s="188"/>
    </row>
    <row r="222" spans="4:5">
      <c r="D222" s="187"/>
      <c r="E222" s="188"/>
    </row>
    <row r="223" spans="4:5">
      <c r="D223" s="187"/>
      <c r="E223" s="188"/>
    </row>
    <row r="224" spans="4:5">
      <c r="D224" s="187"/>
      <c r="E224" s="188"/>
    </row>
    <row r="225" spans="4:5">
      <c r="D225" s="187"/>
      <c r="E225" s="188"/>
    </row>
    <row r="226" spans="4:5">
      <c r="D226" s="187"/>
      <c r="E226" s="188"/>
    </row>
    <row r="227" spans="4:5">
      <c r="D227" s="187"/>
      <c r="E227" s="188"/>
    </row>
    <row r="228" spans="4:5">
      <c r="D228" s="187"/>
      <c r="E228" s="188"/>
    </row>
    <row r="229" spans="4:5">
      <c r="D229" s="187"/>
      <c r="E229" s="188"/>
    </row>
    <row r="230" spans="4:5">
      <c r="D230" s="187"/>
      <c r="E230" s="188"/>
    </row>
    <row r="231" spans="4:5">
      <c r="D231" s="187"/>
      <c r="E231" s="188"/>
    </row>
    <row r="232" spans="4:5">
      <c r="D232" s="187"/>
      <c r="E232" s="188"/>
    </row>
    <row r="233" spans="4:5">
      <c r="D233" s="187"/>
      <c r="E233" s="188"/>
    </row>
    <row r="234" spans="4:5">
      <c r="D234" s="187"/>
      <c r="E234" s="188"/>
    </row>
    <row r="235" spans="4:5">
      <c r="D235" s="187"/>
      <c r="E235" s="188"/>
    </row>
    <row r="236" spans="4:5">
      <c r="D236" s="187"/>
      <c r="E236" s="188"/>
    </row>
    <row r="237" spans="4:5">
      <c r="D237" s="187"/>
      <c r="E237" s="188"/>
    </row>
    <row r="238" spans="4:5">
      <c r="D238" s="187"/>
      <c r="E238" s="188"/>
    </row>
    <row r="239" spans="4:5">
      <c r="D239" s="187"/>
      <c r="E239" s="188"/>
    </row>
    <row r="240" spans="4:5">
      <c r="D240" s="187"/>
      <c r="E240" s="188"/>
    </row>
    <row r="241" spans="4:5">
      <c r="D241" s="187"/>
      <c r="E241" s="188"/>
    </row>
    <row r="242" spans="4:5">
      <c r="D242" s="187"/>
      <c r="E242" s="188"/>
    </row>
    <row r="243" spans="4:5">
      <c r="D243" s="187"/>
      <c r="E243" s="188"/>
    </row>
    <row r="244" spans="4:5">
      <c r="D244" s="187"/>
      <c r="E244" s="188"/>
    </row>
    <row r="245" spans="4:5">
      <c r="D245" s="187"/>
      <c r="E245" s="188"/>
    </row>
    <row r="246" spans="4:5">
      <c r="D246" s="187"/>
      <c r="E246" s="188"/>
    </row>
    <row r="247" spans="4:5">
      <c r="D247" s="187"/>
      <c r="E247" s="188"/>
    </row>
    <row r="248" spans="4:5">
      <c r="D248" s="187"/>
      <c r="E248" s="188"/>
    </row>
    <row r="249" spans="4:5">
      <c r="D249" s="187"/>
      <c r="E249" s="188"/>
    </row>
    <row r="250" spans="4:5">
      <c r="D250" s="187"/>
      <c r="E250" s="188"/>
    </row>
    <row r="251" spans="4:5">
      <c r="D251" s="187"/>
      <c r="E251" s="188"/>
    </row>
    <row r="252" spans="4:5">
      <c r="D252" s="187"/>
      <c r="E252" s="188"/>
    </row>
    <row r="253" spans="4:5">
      <c r="D253" s="187"/>
      <c r="E253" s="188"/>
    </row>
    <row r="254" spans="4:5">
      <c r="D254" s="187"/>
      <c r="E254" s="188"/>
    </row>
    <row r="255" spans="4:5">
      <c r="D255" s="187"/>
      <c r="E255" s="188"/>
    </row>
    <row r="256" spans="4:5">
      <c r="D256" s="187"/>
      <c r="E256" s="188"/>
    </row>
    <row r="257" spans="4:5">
      <c r="D257" s="187"/>
      <c r="E257" s="188"/>
    </row>
    <row r="258" spans="4:5">
      <c r="D258" s="187"/>
      <c r="E258" s="188"/>
    </row>
    <row r="259" spans="4:5">
      <c r="D259" s="187"/>
      <c r="E259" s="188"/>
    </row>
    <row r="260" spans="4:5">
      <c r="D260" s="187"/>
      <c r="E260" s="188"/>
    </row>
    <row r="261" spans="4:5">
      <c r="D261" s="187"/>
      <c r="E261" s="188"/>
    </row>
    <row r="262" spans="4:5">
      <c r="D262" s="187"/>
      <c r="E262" s="188"/>
    </row>
    <row r="263" spans="4:5">
      <c r="D263" s="187"/>
      <c r="E263" s="188"/>
    </row>
    <row r="264" spans="4:5">
      <c r="D264" s="187"/>
      <c r="E264" s="188"/>
    </row>
    <row r="265" spans="4:5">
      <c r="D265" s="187"/>
      <c r="E265" s="188"/>
    </row>
    <row r="266" spans="4:5">
      <c r="D266" s="187"/>
      <c r="E266" s="188"/>
    </row>
    <row r="267" spans="4:5">
      <c r="D267" s="187"/>
      <c r="E267" s="188"/>
    </row>
    <row r="268" spans="4:5">
      <c r="D268" s="187"/>
      <c r="E268" s="188"/>
    </row>
    <row r="269" spans="4:5">
      <c r="D269" s="187"/>
      <c r="E269" s="188"/>
    </row>
    <row r="270" spans="4:5">
      <c r="D270" s="187"/>
      <c r="E270" s="188"/>
    </row>
    <row r="271" spans="4:5">
      <c r="D271" s="187"/>
      <c r="E271" s="188"/>
    </row>
    <row r="272" spans="4:5">
      <c r="D272" s="187"/>
      <c r="E272" s="188"/>
    </row>
    <row r="273" spans="4:5">
      <c r="D273" s="187"/>
      <c r="E273" s="188"/>
    </row>
    <row r="274" spans="4:5">
      <c r="D274" s="187"/>
      <c r="E274" s="188"/>
    </row>
    <row r="275" spans="4:5">
      <c r="D275" s="187"/>
      <c r="E275" s="188"/>
    </row>
    <row r="276" spans="4:5">
      <c r="D276" s="187"/>
      <c r="E276" s="188"/>
    </row>
    <row r="277" spans="4:5">
      <c r="D277" s="187"/>
      <c r="E277" s="188"/>
    </row>
    <row r="278" spans="4:5">
      <c r="D278" s="187"/>
      <c r="E278" s="188"/>
    </row>
    <row r="279" spans="4:5">
      <c r="D279" s="187"/>
      <c r="E279" s="188"/>
    </row>
    <row r="280" spans="4:5">
      <c r="D280" s="187"/>
      <c r="E280" s="188"/>
    </row>
    <row r="281" spans="4:5">
      <c r="D281" s="187"/>
      <c r="E281" s="188"/>
    </row>
    <row r="282" spans="4:5">
      <c r="D282" s="187"/>
      <c r="E282" s="188"/>
    </row>
    <row r="283" spans="4:5">
      <c r="D283" s="187"/>
      <c r="E283" s="188"/>
    </row>
    <row r="284" spans="4:5">
      <c r="D284" s="187"/>
      <c r="E284" s="188"/>
    </row>
    <row r="285" spans="4:5">
      <c r="D285" s="187"/>
      <c r="E285" s="188"/>
    </row>
    <row r="286" spans="4:5">
      <c r="D286" s="187"/>
      <c r="E286" s="188"/>
    </row>
    <row r="287" spans="4:5">
      <c r="D287" s="187"/>
      <c r="E287" s="188"/>
    </row>
    <row r="288" spans="4:5">
      <c r="D288" s="187"/>
      <c r="E288" s="188"/>
    </row>
    <row r="289" spans="4:5">
      <c r="D289" s="187"/>
      <c r="E289" s="188"/>
    </row>
    <row r="290" spans="4:5">
      <c r="D290" s="187"/>
      <c r="E290" s="188"/>
    </row>
    <row r="291" spans="4:5">
      <c r="D291" s="187"/>
      <c r="E291" s="188"/>
    </row>
    <row r="292" spans="4:5">
      <c r="D292" s="187"/>
      <c r="E292" s="188"/>
    </row>
    <row r="293" spans="4:5">
      <c r="D293" s="187"/>
      <c r="E293" s="188"/>
    </row>
    <row r="294" spans="4:5">
      <c r="D294" s="187"/>
      <c r="E294" s="188"/>
    </row>
    <row r="295" spans="4:5">
      <c r="D295" s="187"/>
      <c r="E295" s="188"/>
    </row>
    <row r="296" spans="4:5">
      <c r="D296" s="187"/>
      <c r="E296" s="188"/>
    </row>
    <row r="297" spans="4:5">
      <c r="D297" s="187"/>
      <c r="E297" s="188"/>
    </row>
    <row r="298" spans="4:5">
      <c r="D298" s="187"/>
      <c r="E298" s="188"/>
    </row>
    <row r="299" spans="4:5">
      <c r="D299" s="187"/>
      <c r="E299" s="188"/>
    </row>
    <row r="300" spans="4:5">
      <c r="D300" s="187"/>
      <c r="E300" s="188"/>
    </row>
    <row r="301" spans="4:5">
      <c r="D301" s="187"/>
      <c r="E301" s="188"/>
    </row>
    <row r="302" spans="4:5">
      <c r="D302" s="187"/>
      <c r="E302" s="188"/>
    </row>
    <row r="303" spans="4:5">
      <c r="D303" s="187"/>
      <c r="E303" s="188"/>
    </row>
    <row r="304" spans="4:5">
      <c r="D304" s="187"/>
      <c r="E304" s="188"/>
    </row>
    <row r="305" spans="4:5">
      <c r="D305" s="187"/>
      <c r="E305" s="188"/>
    </row>
    <row r="306" spans="4:5">
      <c r="D306" s="187"/>
      <c r="E306" s="188"/>
    </row>
    <row r="307" spans="4:5">
      <c r="D307" s="187"/>
      <c r="E307" s="188"/>
    </row>
    <row r="308" spans="4:5">
      <c r="D308" s="187"/>
      <c r="E308" s="188"/>
    </row>
    <row r="309" spans="4:5">
      <c r="D309" s="187"/>
      <c r="E309" s="188"/>
    </row>
    <row r="310" spans="4:5">
      <c r="D310" s="187"/>
      <c r="E310" s="188"/>
    </row>
    <row r="311" spans="4:5">
      <c r="D311" s="187"/>
      <c r="E311" s="188"/>
    </row>
    <row r="312" spans="4:5">
      <c r="D312" s="187"/>
      <c r="E312" s="188"/>
    </row>
    <row r="313" spans="4:5">
      <c r="D313" s="187"/>
      <c r="E313" s="188"/>
    </row>
    <row r="314" spans="4:5">
      <c r="D314" s="187"/>
      <c r="E314" s="188"/>
    </row>
    <row r="315" spans="4:5">
      <c r="D315" s="187"/>
      <c r="E315" s="188"/>
    </row>
    <row r="316" spans="4:5">
      <c r="D316" s="187"/>
      <c r="E316" s="188"/>
    </row>
    <row r="317" spans="4:5">
      <c r="D317" s="187"/>
      <c r="E317" s="188"/>
    </row>
    <row r="318" spans="4:5">
      <c r="D318" s="187"/>
      <c r="E318" s="188"/>
    </row>
    <row r="319" spans="4:5">
      <c r="D319" s="187"/>
      <c r="E319" s="188"/>
    </row>
    <row r="320" spans="4:5">
      <c r="D320" s="187"/>
      <c r="E320" s="188"/>
    </row>
    <row r="321" spans="4:5">
      <c r="D321" s="187"/>
      <c r="E321" s="188"/>
    </row>
    <row r="322" spans="4:5">
      <c r="D322" s="187"/>
      <c r="E322" s="188"/>
    </row>
    <row r="323" spans="4:5">
      <c r="D323" s="187"/>
      <c r="E323" s="188"/>
    </row>
    <row r="324" spans="4:5">
      <c r="D324" s="187"/>
      <c r="E324" s="188"/>
    </row>
    <row r="325" spans="4:5">
      <c r="D325" s="187"/>
      <c r="E325" s="188"/>
    </row>
    <row r="326" spans="4:5">
      <c r="D326" s="187"/>
      <c r="E326" s="188"/>
    </row>
    <row r="327" spans="4:5">
      <c r="D327" s="187"/>
      <c r="E327" s="188"/>
    </row>
    <row r="328" spans="4:5">
      <c r="D328" s="187"/>
      <c r="E328" s="188"/>
    </row>
    <row r="329" spans="4:5">
      <c r="D329" s="187"/>
      <c r="E329" s="188"/>
    </row>
    <row r="330" spans="4:5">
      <c r="D330" s="187"/>
      <c r="E330" s="188"/>
    </row>
    <row r="331" spans="4:5">
      <c r="D331" s="187"/>
      <c r="E331" s="188"/>
    </row>
    <row r="332" spans="4:5">
      <c r="D332" s="187"/>
      <c r="E332" s="188"/>
    </row>
    <row r="333" spans="4:5">
      <c r="D333" s="187"/>
      <c r="E333" s="188"/>
    </row>
    <row r="334" spans="4:5">
      <c r="D334" s="187"/>
      <c r="E334" s="188"/>
    </row>
    <row r="335" spans="4:5">
      <c r="D335" s="187"/>
      <c r="E335" s="188"/>
    </row>
    <row r="336" spans="4:5">
      <c r="D336" s="187"/>
      <c r="E336" s="188"/>
    </row>
    <row r="337" spans="4:5">
      <c r="D337" s="187"/>
      <c r="E337" s="188"/>
    </row>
    <row r="338" spans="4:5">
      <c r="D338" s="187"/>
      <c r="E338" s="188"/>
    </row>
    <row r="339" spans="4:5">
      <c r="D339" s="187"/>
      <c r="E339" s="188"/>
    </row>
    <row r="340" spans="4:5">
      <c r="D340" s="187"/>
      <c r="E340" s="188"/>
    </row>
    <row r="341" spans="4:5">
      <c r="D341" s="187"/>
      <c r="E341" s="188"/>
    </row>
    <row r="342" spans="4:5">
      <c r="D342" s="187"/>
      <c r="E342" s="188"/>
    </row>
    <row r="343" spans="4:5">
      <c r="D343" s="187"/>
      <c r="E343" s="188"/>
    </row>
    <row r="344" spans="4:5">
      <c r="D344" s="187"/>
      <c r="E344" s="188"/>
    </row>
    <row r="345" spans="4:5">
      <c r="D345" s="187"/>
      <c r="E345" s="188"/>
    </row>
    <row r="346" spans="4:5">
      <c r="D346" s="187"/>
      <c r="E346" s="188"/>
    </row>
    <row r="347" spans="4:5">
      <c r="D347" s="187"/>
      <c r="E347" s="188"/>
    </row>
    <row r="348" spans="4:5">
      <c r="D348" s="187"/>
      <c r="E348" s="188"/>
    </row>
    <row r="349" spans="4:5">
      <c r="D349" s="187"/>
      <c r="E349" s="188"/>
    </row>
    <row r="350" spans="4:5">
      <c r="D350" s="187"/>
      <c r="E350" s="188"/>
    </row>
    <row r="351" spans="4:5">
      <c r="D351" s="187"/>
      <c r="E351" s="188"/>
    </row>
    <row r="352" spans="4:5">
      <c r="D352" s="187"/>
      <c r="E352" s="188"/>
    </row>
    <row r="353" spans="4:5">
      <c r="D353" s="187"/>
      <c r="E353" s="188"/>
    </row>
    <row r="354" spans="4:5">
      <c r="D354" s="187"/>
      <c r="E354" s="188"/>
    </row>
    <row r="355" spans="4:5">
      <c r="D355" s="187"/>
      <c r="E355" s="188"/>
    </row>
    <row r="356" spans="4:5">
      <c r="D356" s="187"/>
      <c r="E356" s="188"/>
    </row>
    <row r="357" spans="4:5">
      <c r="D357" s="187"/>
      <c r="E357" s="188"/>
    </row>
    <row r="358" spans="4:5">
      <c r="D358" s="187"/>
      <c r="E358" s="188"/>
    </row>
    <row r="359" spans="4:5">
      <c r="D359" s="187"/>
      <c r="E359" s="188"/>
    </row>
    <row r="360" spans="4:5">
      <c r="D360" s="187"/>
      <c r="E360" s="188"/>
    </row>
    <row r="361" spans="4:5">
      <c r="D361" s="187"/>
      <c r="E361" s="188"/>
    </row>
    <row r="362" spans="4:5">
      <c r="D362" s="187"/>
      <c r="E362" s="188"/>
    </row>
    <row r="363" spans="4:5">
      <c r="D363" s="187"/>
      <c r="E363" s="188"/>
    </row>
    <row r="364" spans="4:5">
      <c r="D364" s="187"/>
      <c r="E364" s="188"/>
    </row>
    <row r="365" spans="4:5">
      <c r="D365" s="187"/>
      <c r="E365" s="188"/>
    </row>
    <row r="366" spans="4:5">
      <c r="D366" s="187"/>
      <c r="E366" s="188"/>
    </row>
    <row r="367" spans="4:5">
      <c r="D367" s="187"/>
      <c r="E367" s="188"/>
    </row>
    <row r="368" spans="4:5">
      <c r="D368" s="187"/>
      <c r="E368" s="188"/>
    </row>
    <row r="369" spans="4:5">
      <c r="D369" s="187"/>
      <c r="E369" s="188"/>
    </row>
    <row r="370" spans="4:5">
      <c r="D370" s="187"/>
      <c r="E370" s="188"/>
    </row>
    <row r="371" spans="4:5">
      <c r="D371" s="187"/>
      <c r="E371" s="188"/>
    </row>
    <row r="372" spans="4:5">
      <c r="D372" s="187"/>
      <c r="E372" s="188"/>
    </row>
    <row r="373" spans="4:5">
      <c r="D373" s="187"/>
      <c r="E373" s="188"/>
    </row>
    <row r="374" spans="4:5">
      <c r="D374" s="187"/>
      <c r="E374" s="188"/>
    </row>
    <row r="375" spans="4:5">
      <c r="D375" s="187"/>
      <c r="E375" s="188"/>
    </row>
    <row r="376" spans="4:5">
      <c r="D376" s="187"/>
      <c r="E376" s="188"/>
    </row>
    <row r="377" spans="4:5">
      <c r="D377" s="187"/>
      <c r="E377" s="188"/>
    </row>
    <row r="378" spans="4:5">
      <c r="D378" s="187"/>
      <c r="E378" s="188"/>
    </row>
    <row r="379" spans="4:5">
      <c r="D379" s="187"/>
      <c r="E379" s="188"/>
    </row>
    <row r="380" spans="4:5">
      <c r="D380" s="187"/>
      <c r="E380" s="188"/>
    </row>
    <row r="381" spans="4:5">
      <c r="D381" s="187"/>
      <c r="E381" s="188"/>
    </row>
    <row r="382" spans="4:5">
      <c r="D382" s="187"/>
      <c r="E382" s="188"/>
    </row>
    <row r="383" spans="4:5">
      <c r="D383" s="187"/>
      <c r="E383" s="188"/>
    </row>
    <row r="384" spans="4:5">
      <c r="D384" s="187"/>
      <c r="E384" s="188"/>
    </row>
    <row r="385" spans="4:5">
      <c r="D385" s="187"/>
      <c r="E385" s="188"/>
    </row>
    <row r="386" spans="4:5">
      <c r="D386" s="187"/>
      <c r="E386" s="188"/>
    </row>
    <row r="387" spans="4:5">
      <c r="D387" s="187"/>
      <c r="E387" s="188"/>
    </row>
    <row r="388" spans="4:5">
      <c r="D388" s="187"/>
      <c r="E388" s="188"/>
    </row>
    <row r="389" spans="4:5">
      <c r="D389" s="187"/>
      <c r="E389" s="188"/>
    </row>
    <row r="390" spans="4:5">
      <c r="D390" s="187"/>
      <c r="E390" s="188"/>
    </row>
    <row r="391" spans="4:5">
      <c r="D391" s="187"/>
      <c r="E391" s="188"/>
    </row>
    <row r="392" spans="4:5">
      <c r="D392" s="187"/>
      <c r="E392" s="188"/>
    </row>
    <row r="393" spans="4:5">
      <c r="D393" s="187"/>
      <c r="E393" s="188"/>
    </row>
    <row r="394" spans="4:5">
      <c r="D394" s="187"/>
      <c r="E394" s="188"/>
    </row>
    <row r="395" spans="4:5">
      <c r="D395" s="187"/>
      <c r="E395" s="188"/>
    </row>
    <row r="396" spans="4:5">
      <c r="D396" s="187"/>
      <c r="E396" s="188"/>
    </row>
    <row r="397" spans="4:5">
      <c r="D397" s="187"/>
      <c r="E397" s="188"/>
    </row>
    <row r="398" spans="4:5">
      <c r="D398" s="187"/>
      <c r="E398" s="188"/>
    </row>
    <row r="399" spans="4:5">
      <c r="D399" s="187"/>
      <c r="E399" s="188"/>
    </row>
    <row r="400" spans="4:5">
      <c r="D400" s="187"/>
      <c r="E400" s="188"/>
    </row>
    <row r="401" spans="4:5">
      <c r="D401" s="187"/>
      <c r="E401" s="188"/>
    </row>
    <row r="402" spans="4:5">
      <c r="D402" s="187"/>
      <c r="E402" s="188"/>
    </row>
    <row r="403" spans="4:5">
      <c r="D403" s="187"/>
      <c r="E403" s="188"/>
    </row>
    <row r="404" spans="4:5">
      <c r="D404" s="187"/>
      <c r="E404" s="188"/>
    </row>
    <row r="405" spans="4:5">
      <c r="D405" s="187"/>
      <c r="E405" s="188"/>
    </row>
    <row r="406" spans="4:5">
      <c r="D406" s="187"/>
      <c r="E406" s="188"/>
    </row>
    <row r="407" spans="4:5">
      <c r="D407" s="187"/>
      <c r="E407" s="188"/>
    </row>
    <row r="408" spans="4:5">
      <c r="D408" s="187"/>
      <c r="E408" s="188"/>
    </row>
    <row r="409" spans="4:5">
      <c r="D409" s="187"/>
      <c r="E409" s="188"/>
    </row>
    <row r="410" spans="4:5">
      <c r="D410" s="187"/>
      <c r="E410" s="188"/>
    </row>
    <row r="411" spans="4:5">
      <c r="D411" s="187"/>
      <c r="E411" s="188"/>
    </row>
    <row r="412" spans="4:5">
      <c r="D412" s="187"/>
      <c r="E412" s="188"/>
    </row>
    <row r="413" spans="4:5">
      <c r="D413" s="187"/>
      <c r="E413" s="188"/>
    </row>
    <row r="414" spans="4:5">
      <c r="D414" s="187"/>
      <c r="E414" s="188"/>
    </row>
    <row r="415" spans="4:5">
      <c r="D415" s="187"/>
      <c r="E415" s="188"/>
    </row>
    <row r="416" spans="4:5">
      <c r="D416" s="187"/>
      <c r="E416" s="188"/>
    </row>
    <row r="417" spans="4:5">
      <c r="D417" s="187"/>
      <c r="E417" s="188"/>
    </row>
    <row r="418" spans="4:5">
      <c r="D418" s="187"/>
      <c r="E418" s="188"/>
    </row>
    <row r="419" spans="4:5">
      <c r="D419" s="187"/>
      <c r="E419" s="188"/>
    </row>
    <row r="420" spans="4:5">
      <c r="D420" s="187"/>
      <c r="E420" s="188"/>
    </row>
    <row r="421" spans="4:5">
      <c r="D421" s="187"/>
      <c r="E421" s="188"/>
    </row>
    <row r="422" spans="4:5">
      <c r="D422" s="187"/>
      <c r="E422" s="188"/>
    </row>
    <row r="423" spans="4:5">
      <c r="D423" s="187"/>
      <c r="E423" s="188"/>
    </row>
    <row r="424" spans="4:5">
      <c r="D424" s="187"/>
      <c r="E424" s="188"/>
    </row>
    <row r="425" spans="4:5">
      <c r="D425" s="187"/>
      <c r="E425" s="188"/>
    </row>
    <row r="426" spans="4:5">
      <c r="D426" s="187"/>
      <c r="E426" s="188"/>
    </row>
    <row r="427" spans="4:5">
      <c r="D427" s="187"/>
      <c r="E427" s="188"/>
    </row>
    <row r="428" spans="4:5">
      <c r="D428" s="187"/>
      <c r="E428" s="188"/>
    </row>
    <row r="429" spans="4:5">
      <c r="D429" s="187"/>
      <c r="E429" s="188"/>
    </row>
    <row r="430" spans="4:5">
      <c r="D430" s="187"/>
      <c r="E430" s="188"/>
    </row>
    <row r="431" spans="4:5">
      <c r="D431" s="187"/>
      <c r="E431" s="188"/>
    </row>
    <row r="432" spans="4:5">
      <c r="D432" s="187"/>
      <c r="E432" s="188"/>
    </row>
    <row r="433" spans="4:5">
      <c r="D433" s="187"/>
      <c r="E433" s="188"/>
    </row>
    <row r="434" spans="4:5">
      <c r="D434" s="187"/>
      <c r="E434" s="188"/>
    </row>
    <row r="435" spans="4:5">
      <c r="D435" s="187"/>
      <c r="E435" s="188"/>
    </row>
    <row r="436" spans="4:5">
      <c r="D436" s="187"/>
      <c r="E436" s="188"/>
    </row>
    <row r="437" spans="4:5">
      <c r="D437" s="187"/>
      <c r="E437" s="188"/>
    </row>
    <row r="438" spans="4:5">
      <c r="D438" s="187"/>
      <c r="E438" s="188"/>
    </row>
    <row r="439" spans="4:5">
      <c r="D439" s="187"/>
      <c r="E439" s="188"/>
    </row>
    <row r="440" spans="4:5">
      <c r="D440" s="187"/>
      <c r="E440" s="188"/>
    </row>
    <row r="441" spans="4:5">
      <c r="D441" s="187"/>
      <c r="E441" s="188"/>
    </row>
    <row r="442" spans="4:5">
      <c r="D442" s="187"/>
      <c r="E442" s="188"/>
    </row>
    <row r="443" spans="4:5">
      <c r="D443" s="187"/>
      <c r="E443" s="188"/>
    </row>
    <row r="444" spans="4:5">
      <c r="D444" s="187"/>
      <c r="E444" s="188"/>
    </row>
    <row r="445" spans="4:5">
      <c r="D445" s="187"/>
      <c r="E445" s="188"/>
    </row>
    <row r="446" spans="4:5">
      <c r="D446" s="187"/>
      <c r="E446" s="188"/>
    </row>
    <row r="447" spans="4:5">
      <c r="D447" s="187"/>
      <c r="E447" s="188"/>
    </row>
    <row r="448" spans="4:5">
      <c r="D448" s="187"/>
      <c r="E448" s="188"/>
    </row>
    <row r="449" spans="4:5">
      <c r="D449" s="187"/>
      <c r="E449" s="188"/>
    </row>
    <row r="450" spans="4:5">
      <c r="D450" s="187"/>
      <c r="E450" s="188"/>
    </row>
    <row r="451" spans="4:5">
      <c r="D451" s="187"/>
      <c r="E451" s="188"/>
    </row>
    <row r="452" spans="4:5">
      <c r="D452" s="187"/>
      <c r="E452" s="188"/>
    </row>
    <row r="453" spans="4:5">
      <c r="D453" s="187"/>
      <c r="E453" s="188"/>
    </row>
    <row r="454" spans="4:5">
      <c r="D454" s="187"/>
      <c r="E454" s="188"/>
    </row>
    <row r="455" spans="4:5">
      <c r="D455" s="187"/>
      <c r="E455" s="188"/>
    </row>
    <row r="456" spans="4:5">
      <c r="D456" s="187"/>
      <c r="E456" s="188"/>
    </row>
    <row r="457" spans="4:5">
      <c r="D457" s="187"/>
      <c r="E457" s="188"/>
    </row>
    <row r="458" spans="4:5">
      <c r="D458" s="187"/>
      <c r="E458" s="188"/>
    </row>
    <row r="459" spans="4:5">
      <c r="D459" s="187"/>
      <c r="E459" s="188"/>
    </row>
    <row r="460" spans="4:5">
      <c r="D460" s="187"/>
      <c r="E460" s="188"/>
    </row>
    <row r="461" spans="4:5">
      <c r="D461" s="187"/>
      <c r="E461" s="188"/>
    </row>
    <row r="462" spans="4:5">
      <c r="D462" s="187"/>
      <c r="E462" s="188"/>
    </row>
    <row r="463" spans="4:5">
      <c r="D463" s="187"/>
      <c r="E463" s="188"/>
    </row>
    <row r="464" spans="4:5">
      <c r="D464" s="187"/>
      <c r="E464" s="188"/>
    </row>
    <row r="465" spans="4:5">
      <c r="D465" s="187"/>
      <c r="E465" s="188"/>
    </row>
    <row r="466" spans="4:5">
      <c r="D466" s="187"/>
      <c r="E466" s="188"/>
    </row>
    <row r="467" spans="4:5">
      <c r="D467" s="187"/>
      <c r="E467" s="188"/>
    </row>
    <row r="468" spans="4:5">
      <c r="D468" s="187"/>
      <c r="E468" s="188"/>
    </row>
    <row r="469" spans="4:5">
      <c r="D469" s="187"/>
      <c r="E469" s="188"/>
    </row>
    <row r="470" spans="4:5">
      <c r="D470" s="187"/>
      <c r="E470" s="188"/>
    </row>
    <row r="471" spans="4:5">
      <c r="D471" s="187"/>
      <c r="E471" s="188"/>
    </row>
    <row r="472" spans="4:5">
      <c r="D472" s="187"/>
      <c r="E472" s="188"/>
    </row>
    <row r="473" spans="4:5">
      <c r="D473" s="187"/>
      <c r="E473" s="188"/>
    </row>
    <row r="474" spans="4:5">
      <c r="D474" s="187"/>
      <c r="E474" s="188"/>
    </row>
    <row r="475" spans="4:5">
      <c r="D475" s="187"/>
      <c r="E475" s="188"/>
    </row>
    <row r="476" spans="4:5">
      <c r="D476" s="187"/>
      <c r="E476" s="188"/>
    </row>
    <row r="477" spans="4:5">
      <c r="D477" s="187"/>
      <c r="E477" s="188"/>
    </row>
    <row r="478" spans="4:5">
      <c r="D478" s="187"/>
      <c r="E478" s="188"/>
    </row>
    <row r="479" spans="4:5">
      <c r="D479" s="187"/>
      <c r="E479" s="188"/>
    </row>
    <row r="480" spans="4:5">
      <c r="D480" s="187"/>
      <c r="E480" s="188"/>
    </row>
    <row r="481" spans="4:5">
      <c r="D481" s="187"/>
      <c r="E481" s="188"/>
    </row>
    <row r="482" spans="4:5">
      <c r="D482" s="187"/>
      <c r="E482" s="188"/>
    </row>
    <row r="483" spans="4:5">
      <c r="D483" s="187"/>
      <c r="E483" s="188"/>
    </row>
    <row r="484" spans="4:5">
      <c r="D484" s="187"/>
      <c r="E484" s="188"/>
    </row>
    <row r="485" spans="4:5">
      <c r="D485" s="187"/>
      <c r="E485" s="188"/>
    </row>
    <row r="486" spans="4:5">
      <c r="D486" s="187"/>
      <c r="E486" s="188"/>
    </row>
    <row r="487" spans="4:5">
      <c r="D487" s="187"/>
      <c r="E487" s="188"/>
    </row>
    <row r="488" spans="4:5">
      <c r="D488" s="187"/>
      <c r="E488" s="188"/>
    </row>
    <row r="489" spans="4:5">
      <c r="D489" s="187"/>
      <c r="E489" s="188"/>
    </row>
    <row r="490" spans="4:5">
      <c r="D490" s="187"/>
      <c r="E490" s="188"/>
    </row>
    <row r="491" spans="4:5">
      <c r="D491" s="187"/>
      <c r="E491" s="188"/>
    </row>
    <row r="492" spans="4:5">
      <c r="D492" s="187"/>
      <c r="E492" s="188"/>
    </row>
    <row r="493" spans="4:5">
      <c r="D493" s="187"/>
      <c r="E493" s="188"/>
    </row>
    <row r="494" spans="4:5">
      <c r="D494" s="187"/>
      <c r="E494" s="188"/>
    </row>
    <row r="495" spans="4:5">
      <c r="D495" s="187"/>
      <c r="E495" s="188"/>
    </row>
    <row r="496" spans="4:5">
      <c r="D496" s="187"/>
      <c r="E496" s="188"/>
    </row>
    <row r="497" spans="4:5">
      <c r="D497" s="187"/>
      <c r="E497" s="188"/>
    </row>
    <row r="498" spans="4:5">
      <c r="D498" s="187"/>
      <c r="E498" s="188"/>
    </row>
    <row r="499" spans="4:5">
      <c r="D499" s="187"/>
      <c r="E499" s="188"/>
    </row>
    <row r="500" spans="4:5">
      <c r="D500" s="187"/>
      <c r="E500" s="188"/>
    </row>
    <row r="501" spans="4:5">
      <c r="D501" s="187"/>
      <c r="E501" s="188"/>
    </row>
    <row r="502" spans="4:5">
      <c r="D502" s="187"/>
      <c r="E502" s="188"/>
    </row>
    <row r="503" spans="4:5">
      <c r="D503" s="187"/>
      <c r="E503" s="188"/>
    </row>
    <row r="504" spans="4:5">
      <c r="D504" s="187"/>
      <c r="E504" s="188"/>
    </row>
    <row r="505" spans="4:5">
      <c r="D505" s="187"/>
      <c r="E505" s="188"/>
    </row>
    <row r="506" spans="4:5">
      <c r="D506" s="187"/>
      <c r="E506" s="188"/>
    </row>
    <row r="507" spans="4:5">
      <c r="D507" s="187"/>
      <c r="E507" s="188"/>
    </row>
    <row r="508" spans="4:5">
      <c r="D508" s="187"/>
      <c r="E508" s="188"/>
    </row>
    <row r="509" spans="4:5">
      <c r="D509" s="187"/>
      <c r="E509" s="188"/>
    </row>
    <row r="510" spans="4:5">
      <c r="D510" s="187"/>
      <c r="E510" s="188"/>
    </row>
    <row r="511" spans="4:5">
      <c r="D511" s="187"/>
      <c r="E511" s="188"/>
    </row>
    <row r="512" spans="4:5">
      <c r="D512" s="187"/>
      <c r="E512" s="188"/>
    </row>
    <row r="513" spans="4:5">
      <c r="D513" s="187"/>
      <c r="E513" s="188"/>
    </row>
    <row r="514" spans="4:5">
      <c r="D514" s="187"/>
      <c r="E514" s="188"/>
    </row>
    <row r="515" spans="4:5">
      <c r="D515" s="187"/>
      <c r="E515" s="188"/>
    </row>
    <row r="516" spans="4:5">
      <c r="D516" s="187"/>
      <c r="E516" s="188"/>
    </row>
    <row r="517" spans="4:5">
      <c r="D517" s="187"/>
      <c r="E517" s="188"/>
    </row>
    <row r="518" spans="4:5">
      <c r="D518" s="187"/>
      <c r="E518" s="188"/>
    </row>
    <row r="519" spans="4:5">
      <c r="D519" s="187"/>
      <c r="E519" s="188"/>
    </row>
    <row r="520" spans="4:5">
      <c r="D520" s="187"/>
      <c r="E520" s="188"/>
    </row>
    <row r="521" spans="4:5">
      <c r="D521" s="187"/>
      <c r="E521" s="188"/>
    </row>
    <row r="522" spans="4:5">
      <c r="D522" s="187"/>
      <c r="E522" s="188"/>
    </row>
    <row r="523" spans="4:5">
      <c r="D523" s="187"/>
      <c r="E523" s="188"/>
    </row>
    <row r="524" spans="4:5">
      <c r="D524" s="187"/>
      <c r="E524" s="188"/>
    </row>
    <row r="525" spans="4:5">
      <c r="D525" s="187"/>
      <c r="E525" s="188"/>
    </row>
    <row r="526" spans="4:5">
      <c r="D526" s="187"/>
      <c r="E526" s="188"/>
    </row>
    <row r="527" spans="4:5">
      <c r="D527" s="187"/>
      <c r="E527" s="188"/>
    </row>
    <row r="528" spans="4:5">
      <c r="D528" s="187"/>
      <c r="E528" s="188"/>
    </row>
    <row r="529" spans="4:5">
      <c r="D529" s="187"/>
      <c r="E529" s="188"/>
    </row>
    <row r="530" spans="4:5">
      <c r="D530" s="187"/>
      <c r="E530" s="188"/>
    </row>
    <row r="531" spans="4:5">
      <c r="D531" s="187"/>
      <c r="E531" s="188"/>
    </row>
    <row r="532" spans="4:5">
      <c r="D532" s="187"/>
      <c r="E532" s="188"/>
    </row>
    <row r="533" spans="4:5">
      <c r="D533" s="187"/>
      <c r="E533" s="188"/>
    </row>
    <row r="534" spans="4:5">
      <c r="D534" s="187"/>
      <c r="E534" s="188"/>
    </row>
    <row r="535" spans="4:5">
      <c r="D535" s="187"/>
      <c r="E535" s="188"/>
    </row>
    <row r="536" spans="4:5">
      <c r="D536" s="187"/>
      <c r="E536" s="188"/>
    </row>
    <row r="537" spans="4:5">
      <c r="D537" s="187"/>
      <c r="E537" s="188"/>
    </row>
    <row r="538" spans="4:5">
      <c r="D538" s="187"/>
      <c r="E538" s="188"/>
    </row>
    <row r="539" spans="4:5">
      <c r="D539" s="187"/>
      <c r="E539" s="188"/>
    </row>
    <row r="540" spans="4:5">
      <c r="D540" s="187"/>
      <c r="E540" s="188"/>
    </row>
    <row r="541" spans="4:5">
      <c r="D541" s="187"/>
      <c r="E541" s="188"/>
    </row>
    <row r="542" spans="4:5">
      <c r="D542" s="187"/>
      <c r="E542" s="188"/>
    </row>
    <row r="543" spans="4:5">
      <c r="D543" s="187"/>
      <c r="E543" s="188"/>
    </row>
    <row r="544" spans="4:5">
      <c r="D544" s="187"/>
      <c r="E544" s="188"/>
    </row>
    <row r="545" spans="4:5">
      <c r="D545" s="187"/>
      <c r="E545" s="188"/>
    </row>
    <row r="546" spans="4:5">
      <c r="D546" s="187"/>
      <c r="E546" s="188"/>
    </row>
    <row r="547" spans="4:5">
      <c r="D547" s="187"/>
      <c r="E547" s="188"/>
    </row>
    <row r="548" spans="4:5">
      <c r="D548" s="187"/>
      <c r="E548" s="188"/>
    </row>
    <row r="549" spans="4:5">
      <c r="D549" s="187"/>
      <c r="E549" s="188"/>
    </row>
    <row r="550" spans="4:5">
      <c r="D550" s="187"/>
      <c r="E550" s="188"/>
    </row>
    <row r="551" spans="4:5">
      <c r="D551" s="187"/>
      <c r="E551" s="188"/>
    </row>
    <row r="552" spans="4:5">
      <c r="D552" s="187"/>
      <c r="E552" s="188"/>
    </row>
    <row r="553" spans="4:5">
      <c r="D553" s="187"/>
      <c r="E553" s="188"/>
    </row>
    <row r="554" spans="4:5">
      <c r="D554" s="187"/>
      <c r="E554" s="188"/>
    </row>
    <row r="555" spans="4:5">
      <c r="D555" s="187"/>
      <c r="E555" s="188"/>
    </row>
    <row r="556" spans="4:5">
      <c r="D556" s="187"/>
      <c r="E556" s="188"/>
    </row>
    <row r="557" spans="4:5">
      <c r="D557" s="187"/>
      <c r="E557" s="188"/>
    </row>
    <row r="558" spans="4:5">
      <c r="D558" s="187"/>
      <c r="E558" s="188"/>
    </row>
    <row r="559" spans="4:5">
      <c r="D559" s="187"/>
      <c r="E559" s="188"/>
    </row>
    <row r="560" spans="4:5">
      <c r="D560" s="187"/>
      <c r="E560" s="188"/>
    </row>
    <row r="561" spans="4:5">
      <c r="D561" s="187"/>
      <c r="E561" s="188"/>
    </row>
    <row r="562" spans="4:5">
      <c r="D562" s="187"/>
      <c r="E562" s="188"/>
    </row>
    <row r="563" spans="4:5">
      <c r="D563" s="187"/>
      <c r="E563" s="188"/>
    </row>
    <row r="564" spans="4:5">
      <c r="D564" s="187"/>
      <c r="E564" s="188"/>
    </row>
    <row r="565" spans="4:5">
      <c r="D565" s="187"/>
      <c r="E565" s="188"/>
    </row>
    <row r="566" spans="4:5">
      <c r="D566" s="187"/>
      <c r="E566" s="188"/>
    </row>
    <row r="567" spans="4:5">
      <c r="D567" s="187"/>
      <c r="E567" s="188"/>
    </row>
    <row r="568" spans="4:5">
      <c r="D568" s="187"/>
      <c r="E568" s="188"/>
    </row>
    <row r="569" spans="4:5">
      <c r="D569" s="187"/>
      <c r="E569" s="188"/>
    </row>
    <row r="570" spans="4:5">
      <c r="D570" s="187"/>
      <c r="E570" s="188"/>
    </row>
    <row r="571" spans="4:5">
      <c r="D571" s="187"/>
      <c r="E571" s="188"/>
    </row>
    <row r="572" spans="4:5">
      <c r="D572" s="187"/>
      <c r="E572" s="188"/>
    </row>
    <row r="573" spans="4:5">
      <c r="D573" s="187"/>
      <c r="E573" s="188"/>
    </row>
    <row r="574" spans="4:5">
      <c r="D574" s="187"/>
      <c r="E574" s="188"/>
    </row>
    <row r="575" spans="4:5">
      <c r="D575" s="187"/>
      <c r="E575" s="188"/>
    </row>
    <row r="576" spans="4:5">
      <c r="D576" s="187"/>
      <c r="E576" s="188"/>
    </row>
    <row r="577" spans="4:5">
      <c r="D577" s="187"/>
      <c r="E577" s="188"/>
    </row>
    <row r="578" spans="4:5">
      <c r="D578" s="187"/>
      <c r="E578" s="188"/>
    </row>
    <row r="579" spans="4:5">
      <c r="D579" s="187"/>
      <c r="E579" s="188"/>
    </row>
    <row r="580" spans="4:5">
      <c r="D580" s="187"/>
      <c r="E580" s="188"/>
    </row>
    <row r="581" spans="4:5">
      <c r="D581" s="187"/>
      <c r="E581" s="188"/>
    </row>
    <row r="582" spans="4:5">
      <c r="D582" s="187"/>
      <c r="E582" s="188"/>
    </row>
    <row r="583" spans="4:5">
      <c r="D583" s="187"/>
      <c r="E583" s="188"/>
    </row>
    <row r="584" spans="4:5">
      <c r="D584" s="187"/>
      <c r="E584" s="188"/>
    </row>
    <row r="585" spans="4:5">
      <c r="D585" s="187"/>
      <c r="E585" s="188"/>
    </row>
    <row r="586" spans="4:5">
      <c r="D586" s="187"/>
      <c r="E586" s="188"/>
    </row>
    <row r="587" spans="4:5">
      <c r="D587" s="187"/>
      <c r="E587" s="188"/>
    </row>
    <row r="588" spans="4:5">
      <c r="D588" s="187"/>
      <c r="E588" s="188"/>
    </row>
    <row r="589" spans="4:5">
      <c r="D589" s="187"/>
      <c r="E589" s="188"/>
    </row>
    <row r="590" spans="4:5">
      <c r="D590" s="187"/>
      <c r="E590" s="188"/>
    </row>
    <row r="591" spans="4:5">
      <c r="D591" s="187"/>
      <c r="E591" s="188"/>
    </row>
    <row r="592" spans="4:5">
      <c r="D592" s="187"/>
      <c r="E592" s="188"/>
    </row>
    <row r="593" spans="4:5">
      <c r="D593" s="187"/>
      <c r="E593" s="188"/>
    </row>
    <row r="594" spans="4:5">
      <c r="D594" s="187"/>
      <c r="E594" s="188"/>
    </row>
    <row r="595" spans="4:5">
      <c r="D595" s="187"/>
      <c r="E595" s="188"/>
    </row>
    <row r="596" spans="4:5">
      <c r="D596" s="187"/>
      <c r="E596" s="188"/>
    </row>
    <row r="597" spans="4:5">
      <c r="D597" s="187"/>
      <c r="E597" s="188"/>
    </row>
    <row r="598" spans="4:5">
      <c r="D598" s="187"/>
      <c r="E598" s="188"/>
    </row>
    <row r="599" spans="4:5">
      <c r="D599" s="187"/>
      <c r="E599" s="188"/>
    </row>
    <row r="600" spans="4:5">
      <c r="D600" s="187"/>
      <c r="E600" s="188"/>
    </row>
    <row r="601" spans="4:5">
      <c r="D601" s="187"/>
      <c r="E601" s="188"/>
    </row>
    <row r="602" spans="4:5">
      <c r="D602" s="187"/>
      <c r="E602" s="188"/>
    </row>
    <row r="603" spans="4:5">
      <c r="D603" s="187"/>
      <c r="E603" s="188"/>
    </row>
    <row r="604" spans="4:5">
      <c r="D604" s="187"/>
      <c r="E604" s="188"/>
    </row>
    <row r="605" spans="4:5">
      <c r="D605" s="187"/>
      <c r="E605" s="188"/>
    </row>
    <row r="606" spans="4:5">
      <c r="D606" s="187"/>
      <c r="E606" s="188"/>
    </row>
    <row r="607" spans="4:5">
      <c r="D607" s="187"/>
      <c r="E607" s="188"/>
    </row>
    <row r="608" spans="4:5">
      <c r="D608" s="187"/>
      <c r="E608" s="188"/>
    </row>
    <row r="609" spans="4:5">
      <c r="D609" s="187"/>
      <c r="E609" s="188"/>
    </row>
    <row r="610" spans="4:5">
      <c r="D610" s="187"/>
      <c r="E610" s="188"/>
    </row>
    <row r="611" spans="4:5">
      <c r="D611" s="187"/>
      <c r="E611" s="188"/>
    </row>
    <row r="612" spans="4:5">
      <c r="D612" s="187"/>
      <c r="E612" s="188"/>
    </row>
    <row r="613" spans="4:5">
      <c r="D613" s="187"/>
      <c r="E613" s="188"/>
    </row>
    <row r="614" spans="4:5">
      <c r="D614" s="187"/>
      <c r="E614" s="188"/>
    </row>
    <row r="615" spans="4:5">
      <c r="D615" s="187"/>
      <c r="E615" s="188"/>
    </row>
    <row r="616" spans="4:5">
      <c r="D616" s="187"/>
      <c r="E616" s="188"/>
    </row>
    <row r="617" spans="4:5">
      <c r="D617" s="187"/>
      <c r="E617" s="188"/>
    </row>
    <row r="618" spans="4:5">
      <c r="D618" s="187"/>
      <c r="E618" s="188"/>
    </row>
    <row r="619" spans="4:5">
      <c r="D619" s="187"/>
      <c r="E619" s="188"/>
    </row>
    <row r="620" spans="4:5">
      <c r="D620" s="187"/>
      <c r="E620" s="188"/>
    </row>
    <row r="621" spans="4:5">
      <c r="D621" s="187"/>
      <c r="E621" s="188"/>
    </row>
    <row r="622" spans="4:5">
      <c r="D622" s="187"/>
      <c r="E622" s="188"/>
    </row>
    <row r="623" spans="4:5">
      <c r="D623" s="187"/>
      <c r="E623" s="188"/>
    </row>
    <row r="624" spans="4:5">
      <c r="D624" s="187"/>
      <c r="E624" s="188"/>
    </row>
    <row r="625" spans="4:5">
      <c r="D625" s="187"/>
      <c r="E625" s="188"/>
    </row>
    <row r="626" spans="4:5">
      <c r="D626" s="187"/>
      <c r="E626" s="188"/>
    </row>
    <row r="627" spans="4:5">
      <c r="D627" s="187"/>
      <c r="E627" s="188"/>
    </row>
    <row r="628" spans="4:5">
      <c r="D628" s="187"/>
      <c r="E628" s="188"/>
    </row>
    <row r="629" spans="4:5">
      <c r="D629" s="187"/>
      <c r="E629" s="188"/>
    </row>
    <row r="630" spans="4:5">
      <c r="D630" s="187"/>
      <c r="E630" s="188"/>
    </row>
    <row r="631" spans="4:5">
      <c r="D631" s="187"/>
      <c r="E631" s="188"/>
    </row>
    <row r="632" spans="4:5">
      <c r="D632" s="187"/>
      <c r="E632" s="188"/>
    </row>
    <row r="633" spans="4:5">
      <c r="D633" s="187"/>
      <c r="E633" s="188"/>
    </row>
    <row r="634" spans="4:5">
      <c r="D634" s="187"/>
      <c r="E634" s="188"/>
    </row>
    <row r="635" spans="4:5">
      <c r="D635" s="187"/>
      <c r="E635" s="188"/>
    </row>
    <row r="636" spans="4:5">
      <c r="D636" s="187"/>
      <c r="E636" s="188"/>
    </row>
    <row r="637" spans="4:5">
      <c r="D637" s="187"/>
      <c r="E637" s="188"/>
    </row>
    <row r="638" spans="4:5">
      <c r="D638" s="187"/>
      <c r="E638" s="188"/>
    </row>
    <row r="639" spans="4:5">
      <c r="D639" s="187"/>
      <c r="E639" s="188"/>
    </row>
    <row r="640" spans="4:5">
      <c r="D640" s="187"/>
      <c r="E640" s="188"/>
    </row>
    <row r="641" spans="4:5">
      <c r="D641" s="187"/>
      <c r="E641" s="188"/>
    </row>
    <row r="642" spans="4:5">
      <c r="D642" s="187"/>
      <c r="E642" s="188"/>
    </row>
    <row r="643" spans="4:5">
      <c r="D643" s="187"/>
      <c r="E643" s="188"/>
    </row>
    <row r="644" spans="4:5">
      <c r="D644" s="187"/>
      <c r="E644" s="188"/>
    </row>
    <row r="645" spans="4:5">
      <c r="D645" s="187"/>
      <c r="E645" s="188"/>
    </row>
    <row r="646" spans="4:5">
      <c r="D646" s="187"/>
      <c r="E646" s="188"/>
    </row>
    <row r="647" spans="4:5">
      <c r="D647" s="187"/>
      <c r="E647" s="188"/>
    </row>
    <row r="648" spans="4:5">
      <c r="D648" s="187"/>
      <c r="E648" s="188"/>
    </row>
    <row r="649" spans="4:5">
      <c r="D649" s="187"/>
      <c r="E649" s="188"/>
    </row>
    <row r="650" spans="4:5">
      <c r="D650" s="187"/>
      <c r="E650" s="188"/>
    </row>
    <row r="651" spans="4:5">
      <c r="D651" s="187"/>
      <c r="E651" s="188"/>
    </row>
    <row r="652" spans="4:5">
      <c r="D652" s="187"/>
      <c r="E652" s="188"/>
    </row>
    <row r="653" spans="4:5">
      <c r="D653" s="187"/>
      <c r="E653" s="188"/>
    </row>
    <row r="654" spans="4:5">
      <c r="D654" s="187"/>
      <c r="E654" s="188"/>
    </row>
    <row r="655" spans="4:5">
      <c r="D655" s="187"/>
      <c r="E655" s="188"/>
    </row>
    <row r="656" spans="4:5">
      <c r="D656" s="187"/>
      <c r="E656" s="188"/>
    </row>
    <row r="657" spans="4:5">
      <c r="D657" s="187"/>
      <c r="E657" s="188"/>
    </row>
    <row r="658" spans="4:5">
      <c r="D658" s="187"/>
      <c r="E658" s="188"/>
    </row>
    <row r="659" spans="4:5">
      <c r="D659" s="187"/>
      <c r="E659" s="188"/>
    </row>
    <row r="660" spans="4:5">
      <c r="D660" s="187"/>
      <c r="E660" s="188"/>
    </row>
    <row r="661" spans="4:5">
      <c r="D661" s="187"/>
      <c r="E661" s="188"/>
    </row>
    <row r="662" spans="4:5">
      <c r="D662" s="187"/>
      <c r="E662" s="188"/>
    </row>
    <row r="663" spans="4:5">
      <c r="D663" s="187"/>
      <c r="E663" s="188"/>
    </row>
    <row r="664" spans="4:5">
      <c r="D664" s="187"/>
      <c r="E664" s="188"/>
    </row>
    <row r="665" spans="4:5">
      <c r="D665" s="187"/>
      <c r="E665" s="188"/>
    </row>
    <row r="666" spans="4:5">
      <c r="D666" s="187"/>
      <c r="E666" s="188"/>
    </row>
    <row r="667" spans="4:5">
      <c r="D667" s="187"/>
      <c r="E667" s="188"/>
    </row>
    <row r="668" spans="4:5">
      <c r="D668" s="187"/>
      <c r="E668" s="188"/>
    </row>
    <row r="669" spans="4:5">
      <c r="D669" s="187"/>
      <c r="E669" s="188"/>
    </row>
    <row r="670" spans="4:5">
      <c r="D670" s="187"/>
      <c r="E670" s="188"/>
    </row>
    <row r="671" spans="4:5">
      <c r="D671" s="187"/>
      <c r="E671" s="188"/>
    </row>
    <row r="672" spans="4:5">
      <c r="D672" s="187"/>
      <c r="E672" s="188"/>
    </row>
    <row r="673" spans="4:5">
      <c r="D673" s="187"/>
      <c r="E673" s="188"/>
    </row>
    <row r="674" spans="4:5">
      <c r="D674" s="187"/>
      <c r="E674" s="188"/>
    </row>
    <row r="675" spans="4:5">
      <c r="D675" s="187"/>
      <c r="E675" s="188"/>
    </row>
    <row r="676" spans="4:5">
      <c r="D676" s="187"/>
      <c r="E676" s="188"/>
    </row>
    <row r="677" spans="4:5">
      <c r="D677" s="187"/>
      <c r="E677" s="188"/>
    </row>
    <row r="678" spans="4:5">
      <c r="D678" s="187"/>
      <c r="E678" s="188"/>
    </row>
    <row r="679" spans="4:5">
      <c r="D679" s="187"/>
      <c r="E679" s="188"/>
    </row>
    <row r="680" spans="4:5">
      <c r="D680" s="187"/>
      <c r="E680" s="188"/>
    </row>
    <row r="681" spans="4:5">
      <c r="D681" s="187"/>
      <c r="E681" s="188"/>
    </row>
    <row r="682" spans="4:5">
      <c r="D682" s="187"/>
      <c r="E682" s="188"/>
    </row>
    <row r="683" spans="4:5">
      <c r="D683" s="187"/>
      <c r="E683" s="188"/>
    </row>
    <row r="684" spans="4:5">
      <c r="D684" s="187"/>
      <c r="E684" s="188"/>
    </row>
    <row r="685" spans="4:5">
      <c r="D685" s="187"/>
      <c r="E685" s="188"/>
    </row>
    <row r="686" spans="4:5">
      <c r="D686" s="187"/>
      <c r="E686" s="188"/>
    </row>
    <row r="687" spans="4:5">
      <c r="D687" s="187"/>
      <c r="E687" s="188"/>
    </row>
    <row r="688" spans="4:5">
      <c r="D688" s="187"/>
      <c r="E688" s="188"/>
    </row>
    <row r="689" spans="4:5">
      <c r="D689" s="187"/>
      <c r="E689" s="188"/>
    </row>
    <row r="690" spans="4:5">
      <c r="D690" s="187"/>
      <c r="E690" s="188"/>
    </row>
    <row r="691" spans="4:5">
      <c r="D691" s="187"/>
      <c r="E691" s="188"/>
    </row>
    <row r="692" spans="4:5">
      <c r="D692" s="187"/>
      <c r="E692" s="188"/>
    </row>
    <row r="693" spans="4:5">
      <c r="D693" s="187"/>
      <c r="E693" s="188"/>
    </row>
    <row r="694" spans="4:5">
      <c r="D694" s="187"/>
      <c r="E694" s="188"/>
    </row>
    <row r="695" spans="4:5">
      <c r="D695" s="187"/>
      <c r="E695" s="188"/>
    </row>
    <row r="696" spans="4:5">
      <c r="D696" s="187"/>
      <c r="E696" s="188"/>
    </row>
    <row r="697" spans="4:5">
      <c r="D697" s="187"/>
      <c r="E697" s="188"/>
    </row>
    <row r="698" spans="4:5">
      <c r="D698" s="187"/>
      <c r="E698" s="188"/>
    </row>
    <row r="699" spans="4:5">
      <c r="D699" s="187"/>
      <c r="E699" s="188"/>
    </row>
    <row r="700" spans="4:5">
      <c r="D700" s="187"/>
      <c r="E700" s="188"/>
    </row>
    <row r="701" spans="4:5">
      <c r="D701" s="187"/>
      <c r="E701" s="188"/>
    </row>
    <row r="702" spans="4:5">
      <c r="D702" s="187"/>
      <c r="E702" s="188"/>
    </row>
    <row r="703" spans="4:5">
      <c r="D703" s="187"/>
      <c r="E703" s="188"/>
    </row>
    <row r="704" spans="4:5">
      <c r="D704" s="187"/>
      <c r="E704" s="188"/>
    </row>
    <row r="705" spans="4:5">
      <c r="D705" s="187"/>
      <c r="E705" s="188"/>
    </row>
    <row r="706" spans="4:5">
      <c r="D706" s="187"/>
      <c r="E706" s="188"/>
    </row>
    <row r="707" spans="4:5">
      <c r="D707" s="187"/>
      <c r="E707" s="188"/>
    </row>
    <row r="708" spans="4:5">
      <c r="D708" s="187"/>
      <c r="E708" s="188"/>
    </row>
    <row r="709" spans="4:5">
      <c r="D709" s="187"/>
      <c r="E709" s="188"/>
    </row>
    <row r="710" spans="4:5">
      <c r="D710" s="187"/>
      <c r="E710" s="188"/>
    </row>
    <row r="711" spans="4:5">
      <c r="D711" s="187"/>
      <c r="E711" s="188"/>
    </row>
    <row r="712" spans="4:5">
      <c r="D712" s="187"/>
      <c r="E712" s="188"/>
    </row>
    <row r="713" spans="4:5">
      <c r="D713" s="187"/>
      <c r="E713" s="188"/>
    </row>
    <row r="714" spans="4:5">
      <c r="D714" s="187"/>
      <c r="E714" s="188"/>
    </row>
    <row r="715" spans="4:5">
      <c r="D715" s="187"/>
      <c r="E715" s="188"/>
    </row>
    <row r="716" spans="4:5">
      <c r="D716" s="187"/>
      <c r="E716" s="188"/>
    </row>
    <row r="717" spans="4:5">
      <c r="D717" s="187"/>
      <c r="E717" s="188"/>
    </row>
    <row r="718" spans="4:5">
      <c r="D718" s="187"/>
      <c r="E718" s="188"/>
    </row>
    <row r="719" spans="4:5">
      <c r="D719" s="187"/>
      <c r="E719" s="188"/>
    </row>
    <row r="720" spans="4:5">
      <c r="D720" s="187"/>
      <c r="E720" s="188"/>
    </row>
    <row r="721" spans="4:5">
      <c r="D721" s="187"/>
      <c r="E721" s="188"/>
    </row>
    <row r="722" spans="4:5">
      <c r="D722" s="187"/>
      <c r="E722" s="188"/>
    </row>
    <row r="723" spans="4:5">
      <c r="D723" s="187"/>
      <c r="E723" s="188"/>
    </row>
    <row r="724" spans="4:5">
      <c r="D724" s="187"/>
      <c r="E724" s="188"/>
    </row>
    <row r="725" spans="4:5">
      <c r="D725" s="187"/>
      <c r="E725" s="188"/>
    </row>
    <row r="726" spans="4:5">
      <c r="D726" s="187"/>
      <c r="E726" s="188"/>
    </row>
    <row r="727" spans="4:5">
      <c r="D727" s="187"/>
      <c r="E727" s="188"/>
    </row>
    <row r="728" spans="4:5">
      <c r="D728" s="187"/>
      <c r="E728" s="188"/>
    </row>
    <row r="729" spans="4:5">
      <c r="D729" s="187"/>
      <c r="E729" s="188"/>
    </row>
    <row r="730" spans="4:5">
      <c r="D730" s="187"/>
      <c r="E730" s="188"/>
    </row>
    <row r="731" spans="4:5">
      <c r="D731" s="187"/>
      <c r="E731" s="188"/>
    </row>
    <row r="732" spans="4:5">
      <c r="D732" s="187"/>
      <c r="E732" s="188"/>
    </row>
    <row r="733" spans="4:5">
      <c r="D733" s="187"/>
      <c r="E733" s="188"/>
    </row>
    <row r="734" spans="4:5">
      <c r="D734" s="187"/>
      <c r="E734" s="188"/>
    </row>
    <row r="735" spans="4:5">
      <c r="D735" s="187"/>
      <c r="E735" s="188"/>
    </row>
    <row r="736" spans="4:5">
      <c r="D736" s="187"/>
      <c r="E736" s="188"/>
    </row>
    <row r="737" spans="4:5">
      <c r="D737" s="187"/>
      <c r="E737" s="188"/>
    </row>
    <row r="738" spans="4:5">
      <c r="D738" s="187"/>
      <c r="E738" s="188"/>
    </row>
    <row r="739" spans="4:5">
      <c r="D739" s="187"/>
      <c r="E739" s="188"/>
    </row>
    <row r="740" spans="4:5">
      <c r="D740" s="187"/>
      <c r="E740" s="188"/>
    </row>
    <row r="741" spans="4:5">
      <c r="D741" s="187"/>
      <c r="E741" s="188"/>
    </row>
    <row r="742" spans="4:5">
      <c r="D742" s="187"/>
      <c r="E742" s="188"/>
    </row>
    <row r="743" spans="4:5">
      <c r="D743" s="187"/>
      <c r="E743" s="188"/>
    </row>
    <row r="744" spans="4:5">
      <c r="D744" s="187"/>
      <c r="E744" s="188"/>
    </row>
    <row r="745" spans="4:5">
      <c r="D745" s="187"/>
      <c r="E745" s="188"/>
    </row>
    <row r="746" spans="4:5">
      <c r="D746" s="187"/>
      <c r="E746" s="188"/>
    </row>
    <row r="747" spans="4:5">
      <c r="D747" s="187"/>
      <c r="E747" s="188"/>
    </row>
    <row r="748" spans="4:5">
      <c r="D748" s="187"/>
      <c r="E748" s="188"/>
    </row>
    <row r="749" spans="4:5">
      <c r="D749" s="187"/>
      <c r="E749" s="188"/>
    </row>
    <row r="750" spans="4:5">
      <c r="D750" s="187"/>
      <c r="E750" s="188"/>
    </row>
    <row r="751" spans="4:5">
      <c r="D751" s="187"/>
      <c r="E751" s="188"/>
    </row>
    <row r="752" spans="4:5">
      <c r="D752" s="187"/>
      <c r="E752" s="188"/>
    </row>
    <row r="753" spans="4:5">
      <c r="D753" s="187"/>
      <c r="E753" s="188"/>
    </row>
    <row r="754" spans="4:5">
      <c r="D754" s="187"/>
      <c r="E754" s="188"/>
    </row>
    <row r="755" spans="4:5">
      <c r="D755" s="187"/>
      <c r="E755" s="188"/>
    </row>
    <row r="756" spans="4:5">
      <c r="D756" s="187"/>
      <c r="E756" s="188"/>
    </row>
    <row r="757" spans="4:5">
      <c r="D757" s="187"/>
      <c r="E757" s="188"/>
    </row>
    <row r="758" spans="4:5">
      <c r="D758" s="187"/>
      <c r="E758" s="188"/>
    </row>
    <row r="759" spans="4:5">
      <c r="D759" s="187"/>
      <c r="E759" s="188"/>
    </row>
    <row r="760" spans="4:5">
      <c r="D760" s="187"/>
      <c r="E760" s="188"/>
    </row>
    <row r="761" spans="4:5">
      <c r="D761" s="187"/>
      <c r="E761" s="188"/>
    </row>
    <row r="762" spans="4:5">
      <c r="D762" s="187"/>
      <c r="E762" s="188"/>
    </row>
    <row r="763" spans="4:5">
      <c r="D763" s="187"/>
      <c r="E763" s="188"/>
    </row>
    <row r="764" spans="4:5">
      <c r="D764" s="187"/>
      <c r="E764" s="188"/>
    </row>
    <row r="765" spans="4:5">
      <c r="D765" s="187"/>
      <c r="E765" s="188"/>
    </row>
    <row r="766" spans="4:5">
      <c r="D766" s="187"/>
      <c r="E766" s="188"/>
    </row>
    <row r="767" spans="4:5">
      <c r="D767" s="187"/>
      <c r="E767" s="188"/>
    </row>
    <row r="768" spans="4:5">
      <c r="D768" s="187"/>
      <c r="E768" s="188"/>
    </row>
    <row r="769" spans="4:5">
      <c r="D769" s="187"/>
      <c r="E769" s="188"/>
    </row>
    <row r="770" spans="4:5">
      <c r="D770" s="187"/>
      <c r="E770" s="188"/>
    </row>
    <row r="771" spans="4:5">
      <c r="D771" s="187"/>
      <c r="E771" s="188"/>
    </row>
    <row r="772" spans="4:5">
      <c r="D772" s="187"/>
      <c r="E772" s="188"/>
    </row>
    <row r="773" spans="4:5">
      <c r="D773" s="187"/>
      <c r="E773" s="188"/>
    </row>
    <row r="774" spans="4:5">
      <c r="D774" s="187"/>
      <c r="E774" s="188"/>
    </row>
    <row r="775" spans="4:5">
      <c r="D775" s="187"/>
      <c r="E775" s="188"/>
    </row>
    <row r="776" spans="4:5">
      <c r="D776" s="187"/>
      <c r="E776" s="188"/>
    </row>
    <row r="777" spans="4:5">
      <c r="D777" s="187"/>
      <c r="E777" s="188"/>
    </row>
    <row r="778" spans="4:5">
      <c r="D778" s="187"/>
      <c r="E778" s="188"/>
    </row>
    <row r="779" spans="4:5">
      <c r="D779" s="187"/>
      <c r="E779" s="188"/>
    </row>
    <row r="780" spans="4:5">
      <c r="D780" s="187"/>
      <c r="E780" s="188"/>
    </row>
    <row r="781" spans="4:5">
      <c r="D781" s="187"/>
      <c r="E781" s="188"/>
    </row>
    <row r="782" spans="4:5">
      <c r="D782" s="187"/>
      <c r="E782" s="188"/>
    </row>
    <row r="783" spans="4:5">
      <c r="D783" s="187"/>
      <c r="E783" s="188"/>
    </row>
    <row r="784" spans="4:5">
      <c r="D784" s="187"/>
      <c r="E784" s="188"/>
    </row>
    <row r="785" spans="4:5">
      <c r="D785" s="187"/>
      <c r="E785" s="188"/>
    </row>
    <row r="786" spans="4:5">
      <c r="D786" s="187"/>
      <c r="E786" s="188"/>
    </row>
    <row r="787" spans="4:5">
      <c r="D787" s="187"/>
      <c r="E787" s="188"/>
    </row>
    <row r="788" spans="4:5">
      <c r="D788" s="187"/>
      <c r="E788" s="188"/>
    </row>
    <row r="789" spans="4:5">
      <c r="D789" s="187"/>
      <c r="E789" s="188"/>
    </row>
    <row r="790" spans="4:5">
      <c r="D790" s="187"/>
      <c r="E790" s="188"/>
    </row>
    <row r="791" spans="4:5">
      <c r="D791" s="187"/>
      <c r="E791" s="188"/>
    </row>
    <row r="792" spans="4:5">
      <c r="D792" s="187"/>
      <c r="E792" s="188"/>
    </row>
    <row r="793" spans="4:5">
      <c r="D793" s="187"/>
      <c r="E793" s="188"/>
    </row>
    <row r="794" spans="4:5">
      <c r="D794" s="187"/>
      <c r="E794" s="188"/>
    </row>
    <row r="795" spans="4:5">
      <c r="D795" s="187"/>
      <c r="E795" s="188"/>
    </row>
    <row r="796" spans="4:5">
      <c r="D796" s="187"/>
      <c r="E796" s="188"/>
    </row>
    <row r="797" spans="4:5">
      <c r="D797" s="187"/>
      <c r="E797" s="188"/>
    </row>
    <row r="798" spans="4:5">
      <c r="D798" s="187"/>
      <c r="E798" s="188"/>
    </row>
    <row r="799" spans="4:5">
      <c r="D799" s="187"/>
      <c r="E799" s="188"/>
    </row>
    <row r="800" spans="4:5">
      <c r="D800" s="187"/>
      <c r="E800" s="188"/>
    </row>
    <row r="801" spans="4:5">
      <c r="D801" s="187"/>
      <c r="E801" s="188"/>
    </row>
    <row r="802" spans="4:5">
      <c r="D802" s="187"/>
      <c r="E802" s="188"/>
    </row>
    <row r="803" spans="4:5">
      <c r="D803" s="187"/>
      <c r="E803" s="188"/>
    </row>
    <row r="804" spans="4:5">
      <c r="D804" s="187"/>
      <c r="E804" s="188"/>
    </row>
    <row r="805" spans="4:5">
      <c r="D805" s="187"/>
      <c r="E805" s="188"/>
    </row>
    <row r="806" spans="4:5">
      <c r="D806" s="187"/>
      <c r="E806" s="188"/>
    </row>
    <row r="807" spans="4:5">
      <c r="D807" s="187"/>
      <c r="E807" s="188"/>
    </row>
    <row r="808" spans="4:5">
      <c r="D808" s="187"/>
      <c r="E808" s="188"/>
    </row>
    <row r="809" spans="4:5">
      <c r="D809" s="187"/>
      <c r="E809" s="188"/>
    </row>
    <row r="810" spans="4:5">
      <c r="D810" s="187"/>
      <c r="E810" s="188"/>
    </row>
    <row r="811" spans="4:5">
      <c r="D811" s="187"/>
      <c r="E811" s="188"/>
    </row>
    <row r="812" spans="4:5">
      <c r="D812" s="187"/>
      <c r="E812" s="188"/>
    </row>
    <row r="813" spans="4:5">
      <c r="D813" s="187"/>
      <c r="E813" s="188"/>
    </row>
    <row r="814" spans="4:5">
      <c r="D814" s="187"/>
      <c r="E814" s="188"/>
    </row>
    <row r="815" spans="4:5">
      <c r="D815" s="187"/>
      <c r="E815" s="188"/>
    </row>
    <row r="816" spans="4:5">
      <c r="D816" s="187"/>
      <c r="E816" s="188"/>
    </row>
    <row r="817" spans="4:5">
      <c r="D817" s="187"/>
      <c r="E817" s="188"/>
    </row>
    <row r="818" spans="4:5">
      <c r="D818" s="187"/>
      <c r="E818" s="188"/>
    </row>
    <row r="819" spans="4:5">
      <c r="D819" s="187"/>
      <c r="E819" s="188"/>
    </row>
    <row r="820" spans="4:5">
      <c r="D820" s="187"/>
      <c r="E820" s="188"/>
    </row>
    <row r="821" spans="4:5">
      <c r="D821" s="187"/>
      <c r="E821" s="188"/>
    </row>
    <row r="822" spans="4:5">
      <c r="D822" s="187"/>
      <c r="E822" s="188"/>
    </row>
    <row r="823" spans="4:5">
      <c r="D823" s="187"/>
      <c r="E823" s="188"/>
    </row>
    <row r="824" spans="4:5">
      <c r="D824" s="187"/>
      <c r="E824" s="188"/>
    </row>
    <row r="825" spans="4:5">
      <c r="D825" s="187"/>
      <c r="E825" s="188"/>
    </row>
    <row r="826" spans="4:5">
      <c r="D826" s="187"/>
      <c r="E826" s="188"/>
    </row>
    <row r="827" spans="4:5">
      <c r="D827" s="187"/>
      <c r="E827" s="188"/>
    </row>
    <row r="828" spans="4:5">
      <c r="D828" s="187"/>
      <c r="E828" s="188"/>
    </row>
    <row r="829" spans="4:5">
      <c r="D829" s="187"/>
      <c r="E829" s="188"/>
    </row>
    <row r="830" spans="4:5">
      <c r="D830" s="187"/>
      <c r="E830" s="188"/>
    </row>
    <row r="831" spans="4:5">
      <c r="D831" s="187"/>
      <c r="E831" s="188"/>
    </row>
    <row r="832" spans="4:5">
      <c r="D832" s="187"/>
      <c r="E832" s="188"/>
    </row>
    <row r="833" spans="4:5">
      <c r="D833" s="187"/>
      <c r="E833" s="188"/>
    </row>
    <row r="834" spans="4:5">
      <c r="D834" s="187"/>
      <c r="E834" s="188"/>
    </row>
    <row r="835" spans="4:5">
      <c r="D835" s="187"/>
      <c r="E835" s="188"/>
    </row>
    <row r="836" spans="4:5">
      <c r="D836" s="187"/>
      <c r="E836" s="188"/>
    </row>
    <row r="837" spans="4:5">
      <c r="D837" s="187"/>
      <c r="E837" s="188"/>
    </row>
    <row r="838" spans="4:5">
      <c r="D838" s="187"/>
      <c r="E838" s="188"/>
    </row>
    <row r="839" spans="4:5">
      <c r="D839" s="187"/>
      <c r="E839" s="188"/>
    </row>
    <row r="840" spans="4:5">
      <c r="D840" s="187"/>
      <c r="E840" s="188"/>
    </row>
    <row r="841" spans="4:5">
      <c r="D841" s="187"/>
      <c r="E841" s="188"/>
    </row>
    <row r="842" spans="4:5">
      <c r="D842" s="187"/>
      <c r="E842" s="188"/>
    </row>
    <row r="843" spans="4:5">
      <c r="D843" s="187"/>
      <c r="E843" s="188"/>
    </row>
    <row r="844" spans="4:5">
      <c r="D844" s="187"/>
      <c r="E844" s="188"/>
    </row>
    <row r="845" spans="4:5">
      <c r="D845" s="187"/>
      <c r="E845" s="188"/>
    </row>
    <row r="846" spans="4:5">
      <c r="D846" s="187"/>
      <c r="E846" s="188"/>
    </row>
    <row r="847" spans="4:5">
      <c r="D847" s="187"/>
      <c r="E847" s="188"/>
    </row>
    <row r="848" spans="4:5">
      <c r="D848" s="187"/>
      <c r="E848" s="188"/>
    </row>
    <row r="849" spans="4:5">
      <c r="D849" s="187"/>
      <c r="E849" s="188"/>
    </row>
    <row r="850" spans="4:5">
      <c r="D850" s="187"/>
      <c r="E850" s="188"/>
    </row>
    <row r="851" spans="4:5">
      <c r="D851" s="187"/>
      <c r="E851" s="188"/>
    </row>
    <row r="852" spans="4:5">
      <c r="D852" s="187"/>
      <c r="E852" s="188"/>
    </row>
    <row r="853" spans="4:5">
      <c r="D853" s="187"/>
      <c r="E853" s="188"/>
    </row>
    <row r="854" spans="4:5">
      <c r="D854" s="187"/>
      <c r="E854" s="188"/>
    </row>
    <row r="855" spans="4:5">
      <c r="D855" s="187"/>
      <c r="E855" s="188"/>
    </row>
    <row r="856" spans="4:5">
      <c r="D856" s="187"/>
      <c r="E856" s="188"/>
    </row>
    <row r="857" spans="4:5">
      <c r="D857" s="187"/>
      <c r="E857" s="188"/>
    </row>
    <row r="858" spans="4:5">
      <c r="D858" s="187"/>
      <c r="E858" s="188"/>
    </row>
    <row r="859" spans="4:5">
      <c r="D859" s="187"/>
      <c r="E859" s="188"/>
    </row>
    <row r="860" spans="4:5">
      <c r="D860" s="187"/>
      <c r="E860" s="188"/>
    </row>
    <row r="861" spans="4:5">
      <c r="D861" s="187"/>
      <c r="E861" s="188"/>
    </row>
    <row r="862" spans="4:5">
      <c r="D862" s="187"/>
      <c r="E862" s="188"/>
    </row>
    <row r="863" spans="4:5">
      <c r="D863" s="187"/>
      <c r="E863" s="188"/>
    </row>
    <row r="864" spans="4:5">
      <c r="D864" s="187"/>
      <c r="E864" s="188"/>
    </row>
    <row r="865" spans="4:5">
      <c r="D865" s="187"/>
      <c r="E865" s="188"/>
    </row>
    <row r="866" spans="4:5">
      <c r="D866" s="187"/>
      <c r="E866" s="188"/>
    </row>
    <row r="867" spans="4:5">
      <c r="D867" s="187"/>
      <c r="E867" s="188"/>
    </row>
    <row r="868" spans="4:5">
      <c r="D868" s="187"/>
      <c r="E868" s="188"/>
    </row>
    <row r="869" spans="4:5">
      <c r="D869" s="187"/>
      <c r="E869" s="188"/>
    </row>
    <row r="870" spans="4:5">
      <c r="D870" s="187"/>
      <c r="E870" s="188"/>
    </row>
    <row r="871" spans="4:5">
      <c r="D871" s="187"/>
      <c r="E871" s="188"/>
    </row>
    <row r="872" spans="4:5">
      <c r="D872" s="187"/>
      <c r="E872" s="188"/>
    </row>
    <row r="873" spans="4:5">
      <c r="D873" s="187"/>
      <c r="E873" s="188"/>
    </row>
    <row r="874" spans="4:5">
      <c r="D874" s="187"/>
      <c r="E874" s="188"/>
    </row>
    <row r="875" spans="4:5">
      <c r="D875" s="187"/>
      <c r="E875" s="188"/>
    </row>
    <row r="876" spans="4:5">
      <c r="D876" s="187"/>
      <c r="E876" s="188"/>
    </row>
    <row r="877" spans="4:5">
      <c r="D877" s="187"/>
      <c r="E877" s="188"/>
    </row>
    <row r="878" spans="4:5">
      <c r="D878" s="187"/>
      <c r="E878" s="188"/>
    </row>
    <row r="879" spans="4:5">
      <c r="D879" s="187"/>
      <c r="E879" s="188"/>
    </row>
    <row r="880" spans="4:5">
      <c r="D880" s="187"/>
      <c r="E880" s="188"/>
    </row>
    <row r="881" spans="4:5">
      <c r="D881" s="187"/>
      <c r="E881" s="188"/>
    </row>
    <row r="882" spans="4:5">
      <c r="D882" s="187"/>
      <c r="E882" s="188"/>
    </row>
    <row r="883" spans="4:5">
      <c r="D883" s="187"/>
      <c r="E883" s="188"/>
    </row>
    <row r="884" spans="4:5">
      <c r="D884" s="187"/>
      <c r="E884" s="188"/>
    </row>
    <row r="885" spans="4:5">
      <c r="D885" s="187"/>
      <c r="E885" s="188"/>
    </row>
    <row r="886" spans="4:5">
      <c r="D886" s="187"/>
      <c r="E886" s="188"/>
    </row>
    <row r="887" spans="4:5">
      <c r="D887" s="187"/>
      <c r="E887" s="188"/>
    </row>
    <row r="888" spans="4:5">
      <c r="D888" s="187"/>
      <c r="E888" s="188"/>
    </row>
    <row r="889" spans="4:5">
      <c r="D889" s="187"/>
      <c r="E889" s="188"/>
    </row>
    <row r="890" spans="4:5">
      <c r="D890" s="187"/>
      <c r="E890" s="188"/>
    </row>
    <row r="891" spans="4:5">
      <c r="D891" s="187"/>
      <c r="E891" s="188"/>
    </row>
    <row r="892" spans="4:5">
      <c r="D892" s="187"/>
      <c r="E892" s="188"/>
    </row>
    <row r="893" spans="4:5">
      <c r="D893" s="187"/>
      <c r="E893" s="188"/>
    </row>
    <row r="894" spans="4:5">
      <c r="D894" s="187"/>
      <c r="E894" s="188"/>
    </row>
    <row r="895" spans="4:5">
      <c r="D895" s="187"/>
      <c r="E895" s="188"/>
    </row>
    <row r="896" spans="4:5">
      <c r="D896" s="187"/>
      <c r="E896" s="188"/>
    </row>
    <row r="897" spans="4:5">
      <c r="D897" s="187"/>
      <c r="E897" s="188"/>
    </row>
    <row r="898" spans="4:5">
      <c r="D898" s="187"/>
      <c r="E898" s="188"/>
    </row>
    <row r="899" spans="4:5">
      <c r="D899" s="187"/>
      <c r="E899" s="188"/>
    </row>
    <row r="900" spans="4:5">
      <c r="D900" s="187"/>
      <c r="E900" s="188"/>
    </row>
    <row r="901" spans="4:5">
      <c r="D901" s="187"/>
      <c r="E901" s="188"/>
    </row>
    <row r="902" spans="4:5">
      <c r="D902" s="187"/>
      <c r="E902" s="188"/>
    </row>
    <row r="903" spans="4:5">
      <c r="D903" s="187"/>
      <c r="E903" s="188"/>
    </row>
    <row r="904" spans="4:5">
      <c r="D904" s="187"/>
      <c r="E904" s="188"/>
    </row>
    <row r="905" spans="4:5">
      <c r="D905" s="187"/>
      <c r="E905" s="188"/>
    </row>
    <row r="906" spans="4:5">
      <c r="D906" s="187"/>
      <c r="E906" s="188"/>
    </row>
    <row r="907" spans="4:5">
      <c r="D907" s="187"/>
      <c r="E907" s="188"/>
    </row>
    <row r="908" spans="4:5">
      <c r="D908" s="187"/>
      <c r="E908" s="188"/>
    </row>
    <row r="909" spans="4:5">
      <c r="D909" s="187"/>
      <c r="E909" s="188"/>
    </row>
    <row r="910" spans="4:5">
      <c r="D910" s="187"/>
      <c r="E910" s="188"/>
    </row>
    <row r="911" spans="4:5">
      <c r="D911" s="187"/>
      <c r="E911" s="188"/>
    </row>
    <row r="912" spans="4:5">
      <c r="D912" s="187"/>
      <c r="E912" s="188"/>
    </row>
    <row r="913" spans="4:5">
      <c r="D913" s="187"/>
      <c r="E913" s="188"/>
    </row>
    <row r="914" spans="4:5">
      <c r="D914" s="187"/>
      <c r="E914" s="188"/>
    </row>
    <row r="915" spans="4:5">
      <c r="D915" s="187"/>
      <c r="E915" s="188"/>
    </row>
    <row r="916" spans="4:5">
      <c r="D916" s="187"/>
      <c r="E916" s="188"/>
    </row>
    <row r="917" spans="4:5">
      <c r="D917" s="187"/>
      <c r="E917" s="188"/>
    </row>
    <row r="918" spans="4:5">
      <c r="D918" s="187"/>
      <c r="E918" s="188"/>
    </row>
    <row r="919" spans="4:5">
      <c r="D919" s="187"/>
      <c r="E919" s="188"/>
    </row>
    <row r="920" spans="4:5">
      <c r="D920" s="187"/>
      <c r="E920" s="188"/>
    </row>
    <row r="921" spans="4:5">
      <c r="D921" s="187"/>
      <c r="E921" s="188"/>
    </row>
    <row r="922" spans="4:5">
      <c r="D922" s="187"/>
      <c r="E922" s="188"/>
    </row>
    <row r="923" spans="4:5">
      <c r="D923" s="187"/>
      <c r="E923" s="188"/>
    </row>
    <row r="924" spans="4:5">
      <c r="D924" s="187"/>
      <c r="E924" s="188"/>
    </row>
    <row r="925" spans="4:5">
      <c r="D925" s="187"/>
      <c r="E925" s="188"/>
    </row>
    <row r="926" spans="4:5">
      <c r="D926" s="187"/>
      <c r="E926" s="188"/>
    </row>
    <row r="927" spans="4:5">
      <c r="D927" s="187"/>
      <c r="E927" s="188"/>
    </row>
    <row r="928" spans="4:5">
      <c r="D928" s="187"/>
      <c r="E928" s="188"/>
    </row>
    <row r="929" spans="4:5">
      <c r="D929" s="187"/>
      <c r="E929" s="188"/>
    </row>
    <row r="930" spans="4:5">
      <c r="D930" s="187"/>
      <c r="E930" s="188"/>
    </row>
    <row r="931" spans="4:5">
      <c r="D931" s="187"/>
      <c r="E931" s="188"/>
    </row>
    <row r="932" spans="4:5">
      <c r="D932" s="187"/>
      <c r="E932" s="188"/>
    </row>
    <row r="933" spans="4:5">
      <c r="D933" s="187"/>
      <c r="E933" s="188"/>
    </row>
    <row r="934" spans="4:5">
      <c r="D934" s="187"/>
      <c r="E934" s="188"/>
    </row>
    <row r="935" spans="4:5">
      <c r="D935" s="187"/>
      <c r="E935" s="188"/>
    </row>
    <row r="936" spans="4:5">
      <c r="D936" s="187"/>
      <c r="E936" s="188"/>
    </row>
    <row r="937" spans="4:5">
      <c r="D937" s="187"/>
      <c r="E937" s="188"/>
    </row>
    <row r="938" spans="4:5">
      <c r="D938" s="187"/>
      <c r="E938" s="188"/>
    </row>
    <row r="939" spans="4:5">
      <c r="D939" s="187"/>
      <c r="E939" s="188"/>
    </row>
    <row r="940" spans="4:5">
      <c r="D940" s="187"/>
      <c r="E940" s="188"/>
    </row>
    <row r="941" spans="4:5">
      <c r="D941" s="187"/>
      <c r="E941" s="188"/>
    </row>
    <row r="942" spans="4:5">
      <c r="D942" s="187"/>
      <c r="E942" s="188"/>
    </row>
    <row r="943" spans="4:5">
      <c r="D943" s="187"/>
      <c r="E943" s="188"/>
    </row>
    <row r="944" spans="4:5">
      <c r="D944" s="187"/>
      <c r="E944" s="188"/>
    </row>
    <row r="945" spans="4:5">
      <c r="D945" s="187"/>
      <c r="E945" s="188"/>
    </row>
    <row r="946" spans="4:5">
      <c r="D946" s="187"/>
      <c r="E946" s="188"/>
    </row>
    <row r="947" spans="4:5">
      <c r="D947" s="187"/>
      <c r="E947" s="188"/>
    </row>
    <row r="948" spans="4:5">
      <c r="D948" s="187"/>
      <c r="E948" s="188"/>
    </row>
    <row r="949" spans="4:5">
      <c r="D949" s="187"/>
      <c r="E949" s="188"/>
    </row>
    <row r="950" spans="4:5">
      <c r="D950" s="187"/>
      <c r="E950" s="188"/>
    </row>
    <row r="951" spans="4:5">
      <c r="D951" s="187"/>
      <c r="E951" s="188"/>
    </row>
    <row r="952" spans="4:5">
      <c r="D952" s="187"/>
      <c r="E952" s="188"/>
    </row>
    <row r="953" spans="4:5">
      <c r="D953" s="187"/>
      <c r="E953" s="188"/>
    </row>
    <row r="954" spans="4:5">
      <c r="D954" s="187"/>
      <c r="E954" s="188"/>
    </row>
    <row r="955" spans="4:5">
      <c r="D955" s="187"/>
      <c r="E955" s="188"/>
    </row>
    <row r="956" spans="4:5">
      <c r="D956" s="187"/>
      <c r="E956" s="188"/>
    </row>
    <row r="957" spans="4:5">
      <c r="D957" s="187"/>
      <c r="E957" s="188"/>
    </row>
    <row r="958" spans="4:5">
      <c r="D958" s="187"/>
      <c r="E958" s="188"/>
    </row>
    <row r="959" spans="4:5">
      <c r="D959" s="187"/>
      <c r="E959" s="188"/>
    </row>
    <row r="960" spans="4:5">
      <c r="D960" s="187"/>
      <c r="E960" s="188"/>
    </row>
    <row r="961" spans="4:5">
      <c r="D961" s="187"/>
      <c r="E961" s="188"/>
    </row>
    <row r="962" spans="4:5">
      <c r="D962" s="187"/>
      <c r="E962" s="188"/>
    </row>
    <row r="963" spans="4:5">
      <c r="D963" s="187"/>
      <c r="E963" s="188"/>
    </row>
    <row r="964" spans="4:5">
      <c r="D964" s="187"/>
      <c r="E964" s="188"/>
    </row>
    <row r="965" spans="4:5">
      <c r="D965" s="187"/>
      <c r="E965" s="188"/>
    </row>
    <row r="966" spans="4:5">
      <c r="D966" s="187"/>
      <c r="E966" s="188"/>
    </row>
    <row r="967" spans="4:5">
      <c r="D967" s="187"/>
      <c r="E967" s="188"/>
    </row>
    <row r="968" spans="4:5">
      <c r="D968" s="187"/>
      <c r="E968" s="188"/>
    </row>
    <row r="969" spans="4:5">
      <c r="D969" s="187"/>
      <c r="E969" s="188"/>
    </row>
    <row r="970" spans="4:5">
      <c r="D970" s="187"/>
      <c r="E970" s="188"/>
    </row>
    <row r="971" spans="4:5">
      <c r="D971" s="187"/>
      <c r="E971" s="188"/>
    </row>
    <row r="972" spans="4:5">
      <c r="D972" s="187"/>
      <c r="E972" s="188"/>
    </row>
    <row r="973" spans="4:5">
      <c r="D973" s="187"/>
      <c r="E973" s="188"/>
    </row>
    <row r="974" spans="4:5">
      <c r="D974" s="187"/>
      <c r="E974" s="188"/>
    </row>
  </sheetData>
  <phoneticPr fontId="0" type="noConversion"/>
  <conditionalFormatting sqref="D1:E22 D25:E30 D32:E36 D61:E65195 D41:E58">
    <cfRule type="cellIs" dxfId="77" priority="16" stopIfTrue="1" operator="equal">
      <formula>0</formula>
    </cfRule>
  </conditionalFormatting>
  <conditionalFormatting sqref="F1:H22 F25:H30 F32:H36 F61:H65195 F41:H58">
    <cfRule type="cellIs" dxfId="76" priority="17" stopIfTrue="1" operator="equal">
      <formula>0</formula>
    </cfRule>
  </conditionalFormatting>
  <conditionalFormatting sqref="D31:E31">
    <cfRule type="cellIs" dxfId="75" priority="14" stopIfTrue="1" operator="equal">
      <formula>0</formula>
    </cfRule>
  </conditionalFormatting>
  <conditionalFormatting sqref="F31:H31">
    <cfRule type="cellIs" dxfId="74" priority="15" stopIfTrue="1" operator="equal">
      <formula>0</formula>
    </cfRule>
  </conditionalFormatting>
  <conditionalFormatting sqref="D23:E24">
    <cfRule type="cellIs" dxfId="73" priority="10" stopIfTrue="1" operator="equal">
      <formula>0</formula>
    </cfRule>
  </conditionalFormatting>
  <conditionalFormatting sqref="F23:H24">
    <cfRule type="cellIs" dxfId="72" priority="11" stopIfTrue="1" operator="equal">
      <formula>0</formula>
    </cfRule>
  </conditionalFormatting>
  <conditionalFormatting sqref="K23">
    <cfRule type="cellIs" dxfId="71" priority="8" stopIfTrue="1" operator="greaterThan">
      <formula>0</formula>
    </cfRule>
    <cfRule type="cellIs" dxfId="70" priority="9" stopIfTrue="1" operator="equal">
      <formula>0</formula>
    </cfRule>
  </conditionalFormatting>
  <conditionalFormatting sqref="D59:E60">
    <cfRule type="cellIs" dxfId="69" priority="3" stopIfTrue="1" operator="equal">
      <formula>0</formula>
    </cfRule>
  </conditionalFormatting>
  <conditionalFormatting sqref="F59:H60">
    <cfRule type="cellIs" dxfId="68" priority="4" stopIfTrue="1" operator="equal">
      <formula>0</formula>
    </cfRule>
  </conditionalFormatting>
  <conditionalFormatting sqref="D37:E40">
    <cfRule type="cellIs" dxfId="67" priority="1" stopIfTrue="1" operator="equal">
      <formula>0</formula>
    </cfRule>
  </conditionalFormatting>
  <conditionalFormatting sqref="F37:H40">
    <cfRule type="cellIs" dxfId="66" priority="2" stopIfTrue="1" operator="equal">
      <formula>0</formula>
    </cfRule>
  </conditionalFormatting>
  <pageMargins left="1.6141732283464567" right="0.39370078740157483" top="0.59055118110236227" bottom="0.78740157480314965" header="0.31496062992125984" footer="0.39370078740157483"/>
  <pageSetup paperSize="9" scale="92" firstPageNumber="5" orientation="portrait" horizontalDpi="360" verticalDpi="360" r:id="rId1"/>
  <headerFooter alignWithMargins="0">
    <oddHeader>&amp;RCesta</oddHeader>
    <oddFooter>&amp;R&amp;P/47</oddFooter>
  </headerFooter>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38"/>
  <sheetViews>
    <sheetView view="pageBreakPreview" topLeftCell="A7" zoomScaleNormal="100" zoomScaleSheetLayoutView="100" workbookViewId="0">
      <selection activeCell="F46" sqref="F46"/>
    </sheetView>
  </sheetViews>
  <sheetFormatPr defaultRowHeight="12.75" outlineLevelRow="2"/>
  <cols>
    <col min="1" max="1" width="8.7109375" style="15" customWidth="1"/>
    <col min="2" max="2" width="30.7109375" style="72" customWidth="1"/>
    <col min="3" max="3" width="6.7109375" style="47" customWidth="1"/>
    <col min="4" max="4" width="10.7109375" style="45" customWidth="1"/>
    <col min="5" max="5" width="1.7109375" style="17" customWidth="1"/>
    <col min="6" max="6" width="11.7109375" style="22" customWidth="1"/>
    <col min="7" max="7" width="1.7109375" style="22" customWidth="1"/>
    <col min="8" max="8" width="15.7109375" style="22" customWidth="1"/>
    <col min="9" max="9" width="9.140625" style="110"/>
    <col min="10" max="16384" width="9.140625" style="14"/>
  </cols>
  <sheetData>
    <row r="2" spans="1:12" ht="18">
      <c r="A2" s="191" t="s">
        <v>242</v>
      </c>
      <c r="B2" s="69"/>
      <c r="I2" s="166"/>
    </row>
    <row r="4" spans="1:12" s="105" customFormat="1" ht="13.5" thickBot="1">
      <c r="A4" s="10"/>
      <c r="B4" s="18"/>
      <c r="C4" s="7"/>
      <c r="D4" s="19"/>
      <c r="E4" s="19"/>
      <c r="F4" s="22"/>
      <c r="G4" s="22"/>
      <c r="H4" s="22"/>
      <c r="I4" s="6"/>
    </row>
    <row r="5" spans="1:12" s="105" customFormat="1" ht="26.25" thickBot="1">
      <c r="A5" s="167" t="s">
        <v>77</v>
      </c>
      <c r="B5" s="192" t="s">
        <v>75</v>
      </c>
      <c r="C5" s="168" t="s">
        <v>76</v>
      </c>
      <c r="D5" s="193" t="s">
        <v>244</v>
      </c>
      <c r="E5" s="193"/>
      <c r="F5" s="169" t="s">
        <v>239</v>
      </c>
      <c r="G5" s="169"/>
      <c r="H5" s="169" t="s">
        <v>245</v>
      </c>
      <c r="I5" s="1"/>
      <c r="J5" s="14"/>
    </row>
    <row r="6" spans="1:12">
      <c r="A6" s="194"/>
      <c r="I6" s="14"/>
      <c r="L6" s="195"/>
    </row>
    <row r="7" spans="1:12" ht="14.25" customHeight="1" outlineLevel="1">
      <c r="A7" s="196" t="s">
        <v>174</v>
      </c>
      <c r="B7" s="197" t="s">
        <v>10</v>
      </c>
      <c r="I7" s="14"/>
    </row>
    <row r="8" spans="1:12" outlineLevel="1">
      <c r="A8" s="13"/>
      <c r="B8" s="20"/>
      <c r="C8" s="2"/>
      <c r="D8" s="44"/>
      <c r="E8" s="21"/>
      <c r="I8" s="14"/>
    </row>
    <row r="9" spans="1:12" ht="38.25" outlineLevel="2">
      <c r="A9" s="13" t="s">
        <v>11</v>
      </c>
      <c r="B9" s="20" t="s">
        <v>72</v>
      </c>
      <c r="C9" s="2" t="s">
        <v>246</v>
      </c>
      <c r="D9" s="44">
        <v>297</v>
      </c>
      <c r="E9" s="21"/>
      <c r="F9" s="28"/>
      <c r="H9" s="28">
        <f t="shared" ref="H9" si="0">F9*D9</f>
        <v>0</v>
      </c>
      <c r="I9" s="14"/>
    </row>
    <row r="10" spans="1:12" outlineLevel="2">
      <c r="A10" s="13"/>
      <c r="B10" s="20"/>
      <c r="C10" s="2"/>
      <c r="D10" s="44"/>
      <c r="E10" s="21"/>
      <c r="I10" s="14"/>
    </row>
    <row r="11" spans="1:12" s="204" customFormat="1" ht="15.75" outlineLevel="2">
      <c r="A11" s="12" t="s">
        <v>65</v>
      </c>
      <c r="B11" s="74"/>
      <c r="C11" s="75"/>
      <c r="D11" s="76"/>
      <c r="E11" s="77"/>
      <c r="F11" s="78"/>
      <c r="G11" s="78"/>
      <c r="H11" s="78"/>
    </row>
    <row r="12" spans="1:12" outlineLevel="2">
      <c r="A12" s="13"/>
      <c r="B12" s="20"/>
      <c r="C12" s="2"/>
      <c r="D12" s="44"/>
      <c r="E12" s="21"/>
      <c r="I12" s="14"/>
    </row>
    <row r="13" spans="1:12" ht="38.25" customHeight="1" outlineLevel="2">
      <c r="A13" s="13" t="s">
        <v>66</v>
      </c>
      <c r="B13" s="25" t="s">
        <v>161</v>
      </c>
      <c r="C13" s="205" t="s">
        <v>251</v>
      </c>
      <c r="D13" s="149">
        <v>554</v>
      </c>
      <c r="E13" s="206"/>
      <c r="F13" s="28"/>
      <c r="H13" s="28">
        <f>F13*D13</f>
        <v>0</v>
      </c>
      <c r="I13" s="14"/>
    </row>
    <row r="14" spans="1:12" outlineLevel="2">
      <c r="A14" s="13"/>
      <c r="B14" s="20"/>
      <c r="C14" s="2"/>
      <c r="D14" s="44"/>
      <c r="E14" s="21"/>
      <c r="I14" s="14"/>
    </row>
    <row r="15" spans="1:12" ht="15.75" outlineLevel="1">
      <c r="A15" s="12" t="s">
        <v>165</v>
      </c>
      <c r="B15" s="25"/>
      <c r="C15" s="2"/>
      <c r="D15" s="44"/>
      <c r="E15" s="21"/>
      <c r="I15" s="14"/>
    </row>
    <row r="16" spans="1:12" outlineLevel="1">
      <c r="A16" s="13"/>
      <c r="B16" s="25"/>
      <c r="C16" s="2"/>
      <c r="D16" s="44"/>
      <c r="E16" s="21"/>
      <c r="I16" s="14"/>
    </row>
    <row r="17" spans="1:9" ht="38.25" outlineLevel="2">
      <c r="A17" s="13" t="s">
        <v>272</v>
      </c>
      <c r="B17" s="85" t="s">
        <v>282</v>
      </c>
      <c r="C17" s="2" t="s">
        <v>251</v>
      </c>
      <c r="D17" s="44">
        <v>554</v>
      </c>
      <c r="E17" s="21"/>
      <c r="F17" s="28"/>
      <c r="H17" s="28">
        <f>F17*D17</f>
        <v>0</v>
      </c>
      <c r="I17" s="14"/>
    </row>
    <row r="18" spans="1:9" outlineLevel="2">
      <c r="A18" s="13"/>
      <c r="B18" s="85"/>
      <c r="C18" s="2"/>
      <c r="D18" s="44"/>
      <c r="E18" s="21"/>
      <c r="I18" s="14"/>
    </row>
    <row r="19" spans="1:9" s="240" customFormat="1" ht="15.75" outlineLevel="1">
      <c r="A19" s="12" t="s">
        <v>27</v>
      </c>
      <c r="B19" s="23"/>
      <c r="C19" s="50"/>
      <c r="D19" s="51"/>
      <c r="E19" s="24"/>
      <c r="F19" s="22"/>
      <c r="G19" s="22"/>
      <c r="H19" s="22"/>
    </row>
    <row r="20" spans="1:9" outlineLevel="1">
      <c r="A20" s="13"/>
      <c r="B20" s="25"/>
      <c r="C20" s="2"/>
      <c r="D20" s="44"/>
      <c r="E20" s="21"/>
      <c r="I20" s="14"/>
    </row>
    <row r="21" spans="1:9" ht="25.5" outlineLevel="2">
      <c r="A21" s="13" t="s">
        <v>45</v>
      </c>
      <c r="B21" s="25" t="s">
        <v>46</v>
      </c>
      <c r="C21" s="2" t="s">
        <v>251</v>
      </c>
      <c r="D21" s="44">
        <v>20</v>
      </c>
      <c r="E21" s="21"/>
      <c r="F21" s="28"/>
      <c r="H21" s="28">
        <f>F21*D21</f>
        <v>0</v>
      </c>
      <c r="I21" s="14"/>
    </row>
    <row r="22" spans="1:9" outlineLevel="2">
      <c r="A22" s="13"/>
      <c r="B22" s="25"/>
      <c r="C22" s="2"/>
      <c r="D22" s="44"/>
      <c r="E22" s="21"/>
      <c r="I22" s="14"/>
    </row>
    <row r="23" spans="1:9" s="240" customFormat="1" ht="15.75" outlineLevel="1">
      <c r="A23" s="12" t="s">
        <v>74</v>
      </c>
      <c r="B23" s="23"/>
      <c r="C23" s="50"/>
      <c r="D23" s="51"/>
      <c r="E23" s="24"/>
      <c r="F23" s="22"/>
      <c r="G23" s="22"/>
      <c r="H23" s="22"/>
    </row>
    <row r="24" spans="1:9" outlineLevel="1">
      <c r="A24" s="13"/>
      <c r="B24" s="25"/>
      <c r="C24" s="2"/>
      <c r="D24" s="44"/>
      <c r="E24" s="21"/>
      <c r="I24" s="14"/>
    </row>
    <row r="25" spans="1:9" ht="114.75" outlineLevel="1">
      <c r="A25" s="13" t="s">
        <v>318</v>
      </c>
      <c r="B25" s="85" t="s">
        <v>319</v>
      </c>
      <c r="C25" s="2" t="s">
        <v>251</v>
      </c>
      <c r="D25" s="44">
        <v>107.3</v>
      </c>
      <c r="E25" s="21"/>
      <c r="F25" s="28"/>
      <c r="H25" s="28">
        <f>D25*F25</f>
        <v>0</v>
      </c>
      <c r="I25" s="14"/>
    </row>
    <row r="26" spans="1:9" outlineLevel="1">
      <c r="A26" s="13"/>
      <c r="B26" s="25"/>
      <c r="C26" s="2"/>
      <c r="D26" s="44"/>
      <c r="E26" s="21"/>
      <c r="I26" s="14"/>
    </row>
    <row r="27" spans="1:9" outlineLevel="1">
      <c r="A27" s="13"/>
      <c r="B27" s="25"/>
      <c r="C27" s="2"/>
      <c r="D27" s="44"/>
      <c r="E27" s="21"/>
      <c r="I27" s="14"/>
    </row>
    <row r="28" spans="1:9" ht="114.75" outlineLevel="1">
      <c r="A28" s="13" t="s">
        <v>321</v>
      </c>
      <c r="B28" s="85" t="s">
        <v>320</v>
      </c>
      <c r="C28" s="2" t="s">
        <v>251</v>
      </c>
      <c r="D28" s="44">
        <v>222.5</v>
      </c>
      <c r="E28" s="21"/>
      <c r="F28" s="28"/>
      <c r="H28" s="28">
        <f>D28*F28</f>
        <v>0</v>
      </c>
      <c r="I28" s="14"/>
    </row>
    <row r="29" spans="1:9" outlineLevel="1">
      <c r="A29" s="13"/>
      <c r="B29" s="25"/>
      <c r="C29" s="2"/>
      <c r="D29" s="44"/>
      <c r="E29" s="21"/>
      <c r="I29" s="14"/>
    </row>
    <row r="30" spans="1:9" outlineLevel="1">
      <c r="A30" s="13"/>
      <c r="B30" s="25"/>
      <c r="C30" s="2"/>
      <c r="D30" s="44"/>
      <c r="E30" s="21"/>
      <c r="I30" s="14"/>
    </row>
    <row r="31" spans="1:9" ht="102" outlineLevel="1">
      <c r="A31" s="13" t="s">
        <v>322</v>
      </c>
      <c r="B31" s="85" t="s">
        <v>323</v>
      </c>
      <c r="C31" s="2" t="s">
        <v>251</v>
      </c>
      <c r="D31" s="44">
        <v>177.5</v>
      </c>
      <c r="E31" s="21"/>
      <c r="F31" s="28"/>
      <c r="H31" s="28">
        <f>D31*F31</f>
        <v>0</v>
      </c>
      <c r="I31" s="14"/>
    </row>
    <row r="32" spans="1:9" outlineLevel="1">
      <c r="A32" s="13"/>
      <c r="B32" s="25"/>
      <c r="C32" s="2"/>
      <c r="D32" s="44"/>
      <c r="E32" s="21"/>
      <c r="I32" s="14"/>
    </row>
    <row r="33" spans="1:9" s="240" customFormat="1" ht="15.75" outlineLevel="1">
      <c r="A33" s="12" t="s">
        <v>164</v>
      </c>
      <c r="B33" s="23"/>
      <c r="C33" s="50"/>
      <c r="D33" s="51"/>
      <c r="E33" s="24"/>
      <c r="F33" s="22"/>
      <c r="G33" s="22"/>
      <c r="H33" s="22"/>
    </row>
    <row r="34" spans="1:9" outlineLevel="1">
      <c r="A34" s="13"/>
      <c r="B34" s="25"/>
      <c r="C34" s="2"/>
      <c r="D34" s="44"/>
      <c r="E34" s="21"/>
      <c r="I34" s="14"/>
    </row>
    <row r="35" spans="1:9" ht="51" outlineLevel="2">
      <c r="A35" s="13" t="s">
        <v>163</v>
      </c>
      <c r="B35" s="85" t="s">
        <v>298</v>
      </c>
      <c r="C35" s="2" t="s">
        <v>251</v>
      </c>
      <c r="D35" s="44">
        <v>507.3</v>
      </c>
      <c r="E35" s="21"/>
      <c r="F35" s="28"/>
      <c r="H35" s="28">
        <f>F35*D35</f>
        <v>0</v>
      </c>
      <c r="I35" s="14"/>
    </row>
    <row r="36" spans="1:9" outlineLevel="2">
      <c r="A36" s="13"/>
      <c r="B36" s="25"/>
      <c r="C36" s="2"/>
      <c r="D36" s="44"/>
      <c r="E36" s="21"/>
      <c r="I36" s="14"/>
    </row>
    <row r="37" spans="1:9" ht="15.75" outlineLevel="1">
      <c r="A37" s="207" t="s">
        <v>265</v>
      </c>
      <c r="B37" s="25"/>
      <c r="C37" s="2"/>
      <c r="D37" s="44"/>
      <c r="E37" s="21"/>
      <c r="I37" s="14"/>
    </row>
    <row r="38" spans="1:9" outlineLevel="1">
      <c r="A38" s="13"/>
      <c r="B38" s="25"/>
      <c r="C38" s="2"/>
      <c r="D38" s="44"/>
      <c r="E38" s="21"/>
      <c r="I38" s="14"/>
    </row>
    <row r="39" spans="1:9" s="110" customFormat="1" ht="204" outlineLevel="1">
      <c r="A39" s="208" t="s">
        <v>301</v>
      </c>
      <c r="B39" s="70" t="s">
        <v>362</v>
      </c>
      <c r="C39" s="86" t="s">
        <v>251</v>
      </c>
      <c r="D39" s="269">
        <v>82.25</v>
      </c>
      <c r="E39" s="270"/>
      <c r="F39" s="263"/>
      <c r="G39" s="271"/>
      <c r="H39" s="263">
        <f>D39*F39</f>
        <v>0</v>
      </c>
    </row>
    <row r="40" spans="1:9" s="110" customFormat="1" outlineLevel="1">
      <c r="A40" s="208"/>
      <c r="B40" s="85"/>
      <c r="C40" s="86"/>
      <c r="D40" s="269"/>
      <c r="E40" s="270"/>
      <c r="F40" s="271"/>
      <c r="G40" s="271"/>
      <c r="H40" s="271"/>
    </row>
    <row r="41" spans="1:9" s="110" customFormat="1" ht="216.75" outlineLevel="1">
      <c r="A41" s="306" t="s">
        <v>359</v>
      </c>
      <c r="B41" s="70" t="s">
        <v>361</v>
      </c>
      <c r="C41" s="86" t="s">
        <v>251</v>
      </c>
      <c r="D41" s="269">
        <v>82.25</v>
      </c>
      <c r="E41" s="270"/>
      <c r="F41" s="263"/>
      <c r="G41" s="271"/>
      <c r="H41" s="263">
        <f>D41*F41</f>
        <v>0</v>
      </c>
    </row>
    <row r="42" spans="1:9" s="110" customFormat="1" outlineLevel="1">
      <c r="A42" s="208"/>
      <c r="B42" s="85"/>
      <c r="C42" s="86"/>
      <c r="D42" s="269"/>
      <c r="E42" s="270"/>
      <c r="F42" s="271"/>
      <c r="G42" s="271"/>
      <c r="H42" s="271"/>
    </row>
    <row r="43" spans="1:9" s="110" customFormat="1" ht="191.25" outlineLevel="1">
      <c r="A43" s="208" t="s">
        <v>302</v>
      </c>
      <c r="B43" s="70" t="s">
        <v>364</v>
      </c>
      <c r="C43" s="86" t="s">
        <v>251</v>
      </c>
      <c r="D43" s="269">
        <v>177.5</v>
      </c>
      <c r="E43" s="270"/>
      <c r="F43" s="263"/>
      <c r="G43" s="271"/>
      <c r="H43" s="263">
        <f>D43*F43</f>
        <v>0</v>
      </c>
    </row>
    <row r="44" spans="1:9" s="110" customFormat="1" outlineLevel="1">
      <c r="A44" s="208"/>
      <c r="B44" s="85"/>
      <c r="C44" s="86"/>
      <c r="D44" s="269"/>
      <c r="E44" s="270"/>
      <c r="F44" s="271"/>
      <c r="G44" s="271"/>
      <c r="H44" s="271"/>
    </row>
    <row r="45" spans="1:9" s="110" customFormat="1" ht="229.5" outlineLevel="1">
      <c r="A45" s="306" t="s">
        <v>360</v>
      </c>
      <c r="B45" s="70" t="s">
        <v>363</v>
      </c>
      <c r="C45" s="86" t="s">
        <v>251</v>
      </c>
      <c r="D45" s="269">
        <v>177.5</v>
      </c>
      <c r="E45" s="270"/>
      <c r="F45" s="263"/>
      <c r="G45" s="271"/>
      <c r="H45" s="263">
        <f>D45*F45</f>
        <v>0</v>
      </c>
    </row>
    <row r="46" spans="1:9" s="110" customFormat="1" outlineLevel="1">
      <c r="A46" s="208"/>
      <c r="B46" s="85"/>
      <c r="C46" s="86"/>
      <c r="D46" s="269"/>
      <c r="E46" s="270"/>
      <c r="F46" s="271"/>
      <c r="G46" s="271"/>
      <c r="H46" s="271"/>
    </row>
    <row r="47" spans="1:9" s="110" customFormat="1" ht="178.5" outlineLevel="1">
      <c r="A47" s="208" t="s">
        <v>303</v>
      </c>
      <c r="B47" s="70" t="s">
        <v>365</v>
      </c>
      <c r="C47" s="86" t="s">
        <v>251</v>
      </c>
      <c r="D47" s="269">
        <v>58</v>
      </c>
      <c r="E47" s="270"/>
      <c r="F47" s="263"/>
      <c r="G47" s="271"/>
      <c r="H47" s="263">
        <f>F47*D47</f>
        <v>0</v>
      </c>
    </row>
    <row r="48" spans="1:9" s="110" customFormat="1" outlineLevel="1">
      <c r="A48" s="208"/>
      <c r="B48" s="85"/>
      <c r="C48" s="86"/>
      <c r="D48" s="269"/>
      <c r="E48" s="270"/>
      <c r="F48" s="271"/>
      <c r="G48" s="271"/>
      <c r="H48" s="271"/>
    </row>
    <row r="49" spans="1:9" ht="204" outlineLevel="1">
      <c r="A49" s="13" t="s">
        <v>299</v>
      </c>
      <c r="B49" s="85" t="s">
        <v>325</v>
      </c>
      <c r="C49" s="86" t="s">
        <v>251</v>
      </c>
      <c r="D49" s="44">
        <v>107.3</v>
      </c>
      <c r="E49" s="21"/>
      <c r="F49" s="28"/>
      <c r="H49" s="28">
        <f>D49*F49</f>
        <v>0</v>
      </c>
      <c r="I49" s="14"/>
    </row>
    <row r="50" spans="1:9" outlineLevel="1">
      <c r="A50" s="13"/>
      <c r="B50" s="85"/>
      <c r="C50" s="2"/>
      <c r="D50" s="44"/>
      <c r="E50" s="21"/>
      <c r="I50" s="14"/>
    </row>
    <row r="51" spans="1:9" s="110" customFormat="1" ht="51" outlineLevel="1">
      <c r="A51" s="208" t="s">
        <v>300</v>
      </c>
      <c r="B51" s="282" t="s">
        <v>324</v>
      </c>
      <c r="C51" s="86" t="s">
        <v>251</v>
      </c>
      <c r="D51" s="269">
        <v>507.3</v>
      </c>
      <c r="E51" s="270"/>
      <c r="F51" s="263"/>
      <c r="G51" s="271"/>
      <c r="H51" s="263">
        <f>F51*D51</f>
        <v>0</v>
      </c>
    </row>
    <row r="52" spans="1:9" s="110" customFormat="1" outlineLevel="1">
      <c r="A52" s="208"/>
      <c r="B52" s="282"/>
      <c r="C52" s="86"/>
      <c r="D52" s="269"/>
      <c r="E52" s="270"/>
      <c r="F52" s="271"/>
      <c r="G52" s="271"/>
      <c r="H52" s="271"/>
    </row>
    <row r="53" spans="1:9" ht="51" outlineLevel="1">
      <c r="A53" s="208" t="s">
        <v>312</v>
      </c>
      <c r="B53" s="85" t="s">
        <v>313</v>
      </c>
      <c r="C53" s="86" t="s">
        <v>250</v>
      </c>
      <c r="D53" s="44">
        <v>134</v>
      </c>
      <c r="E53" s="21"/>
      <c r="F53" s="263"/>
      <c r="H53" s="263">
        <f>D53*F53</f>
        <v>0</v>
      </c>
      <c r="I53" s="14"/>
    </row>
    <row r="54" spans="1:9" outlineLevel="1">
      <c r="A54" s="13"/>
      <c r="B54" s="281"/>
      <c r="C54" s="2"/>
      <c r="D54" s="44"/>
      <c r="E54" s="21"/>
      <c r="I54" s="14"/>
    </row>
    <row r="55" spans="1:9">
      <c r="A55" s="13" t="s">
        <v>248</v>
      </c>
      <c r="B55" s="25"/>
      <c r="C55" s="2"/>
      <c r="D55" s="44"/>
      <c r="E55" s="21"/>
      <c r="I55" s="14"/>
    </row>
    <row r="56" spans="1:9" ht="15.75">
      <c r="A56" s="207" t="s">
        <v>203</v>
      </c>
      <c r="B56" s="245"/>
      <c r="D56" s="44"/>
      <c r="E56" s="21"/>
      <c r="I56" s="14"/>
    </row>
    <row r="57" spans="1:9" ht="15.75">
      <c r="A57" s="207"/>
      <c r="B57" s="245"/>
      <c r="D57" s="44"/>
      <c r="E57" s="21"/>
      <c r="I57" s="14"/>
    </row>
    <row r="58" spans="1:9" ht="15.75" outlineLevel="1">
      <c r="A58" s="207" t="s">
        <v>204</v>
      </c>
      <c r="B58" s="244"/>
      <c r="D58" s="44"/>
      <c r="E58" s="21"/>
      <c r="I58" s="14"/>
    </row>
    <row r="59" spans="1:9" outlineLevel="1">
      <c r="A59" s="13"/>
      <c r="B59" s="20"/>
      <c r="C59" s="2"/>
      <c r="D59" s="44"/>
      <c r="E59" s="21"/>
      <c r="I59" s="14"/>
    </row>
    <row r="60" spans="1:9" ht="63.75" outlineLevel="1">
      <c r="A60" s="208" t="s">
        <v>326</v>
      </c>
      <c r="B60" s="70" t="s">
        <v>352</v>
      </c>
      <c r="C60" s="86" t="s">
        <v>249</v>
      </c>
      <c r="D60" s="44">
        <v>406.7</v>
      </c>
      <c r="E60" s="21"/>
      <c r="F60" s="28"/>
      <c r="H60" s="28">
        <f>D60*F60</f>
        <v>0</v>
      </c>
      <c r="I60" s="14"/>
    </row>
    <row r="61" spans="1:9">
      <c r="A61" s="13" t="s">
        <v>248</v>
      </c>
      <c r="B61" s="85"/>
      <c r="C61" s="2"/>
      <c r="D61" s="44"/>
      <c r="E61" s="21"/>
      <c r="I61" s="14"/>
    </row>
    <row r="62" spans="1:9" ht="15.75" outlineLevel="1">
      <c r="A62" s="12" t="s">
        <v>73</v>
      </c>
      <c r="B62" s="20"/>
      <c r="C62" s="2"/>
      <c r="D62" s="44"/>
      <c r="E62" s="21"/>
      <c r="I62" s="14"/>
    </row>
    <row r="63" spans="1:9" outlineLevel="1">
      <c r="A63" s="13"/>
      <c r="B63" s="20"/>
      <c r="C63" s="2"/>
      <c r="D63" s="44"/>
      <c r="E63" s="21"/>
      <c r="I63" s="14"/>
    </row>
    <row r="64" spans="1:9" ht="63.75" outlineLevel="2">
      <c r="A64" s="13" t="s">
        <v>209</v>
      </c>
      <c r="B64" s="85" t="s">
        <v>333</v>
      </c>
      <c r="C64" s="2" t="s">
        <v>249</v>
      </c>
      <c r="D64" s="44">
        <v>13.2</v>
      </c>
      <c r="E64" s="21"/>
      <c r="F64" s="28"/>
      <c r="H64" s="28">
        <f>F64*D64</f>
        <v>0</v>
      </c>
      <c r="I64" s="14"/>
    </row>
    <row r="65" spans="1:15" outlineLevel="2">
      <c r="A65" s="13"/>
      <c r="B65" s="20"/>
      <c r="C65" s="2"/>
      <c r="D65" s="44"/>
      <c r="E65" s="21"/>
      <c r="I65" s="14"/>
    </row>
    <row r="66" spans="1:15" ht="51" outlineLevel="2">
      <c r="A66" s="13" t="s">
        <v>219</v>
      </c>
      <c r="B66" s="70" t="s">
        <v>368</v>
      </c>
      <c r="C66" s="2" t="s">
        <v>249</v>
      </c>
      <c r="D66" s="44">
        <v>35.799999999999997</v>
      </c>
      <c r="E66" s="21"/>
      <c r="F66" s="28"/>
      <c r="H66" s="28">
        <f t="shared" ref="H66" si="1">F66*D66</f>
        <v>0</v>
      </c>
      <c r="I66" s="14"/>
    </row>
    <row r="67" spans="1:15" outlineLevel="2">
      <c r="A67" s="13"/>
      <c r="B67" s="85"/>
      <c r="C67" s="2"/>
      <c r="D67" s="44"/>
      <c r="E67" s="21"/>
      <c r="I67" s="14"/>
    </row>
    <row r="68" spans="1:15" ht="89.25" outlineLevel="2">
      <c r="A68" s="306" t="s">
        <v>340</v>
      </c>
      <c r="B68" s="70" t="s">
        <v>369</v>
      </c>
      <c r="C68" s="2" t="s">
        <v>249</v>
      </c>
      <c r="D68" s="44">
        <v>23.05</v>
      </c>
      <c r="E68" s="21"/>
      <c r="F68" s="28"/>
      <c r="H68" s="28">
        <f>F68*D68</f>
        <v>0</v>
      </c>
      <c r="I68" s="14"/>
    </row>
    <row r="69" spans="1:15" outlineLevel="2">
      <c r="A69" s="13"/>
      <c r="B69" s="20"/>
      <c r="C69" s="2"/>
      <c r="D69" s="44"/>
      <c r="E69" s="21"/>
      <c r="I69" s="14"/>
    </row>
    <row r="70" spans="1:15" ht="63.75" outlineLevel="2">
      <c r="A70" s="306" t="s">
        <v>366</v>
      </c>
      <c r="B70" s="70" t="s">
        <v>367</v>
      </c>
      <c r="C70" s="2" t="s">
        <v>249</v>
      </c>
      <c r="D70" s="44">
        <v>23.05</v>
      </c>
      <c r="E70" s="21"/>
      <c r="F70" s="28"/>
      <c r="H70" s="28">
        <f>F70*D70</f>
        <v>0</v>
      </c>
      <c r="I70" s="14"/>
    </row>
    <row r="71" spans="1:15" outlineLevel="2">
      <c r="A71" s="13"/>
      <c r="B71" s="20"/>
      <c r="C71" s="2"/>
      <c r="D71" s="44"/>
      <c r="E71" s="21"/>
      <c r="I71" s="14"/>
    </row>
    <row r="72" spans="1:15" ht="15.75" outlineLevel="1">
      <c r="A72" s="12" t="s">
        <v>205</v>
      </c>
      <c r="B72" s="232"/>
      <c r="C72" s="2"/>
      <c r="D72" s="44"/>
      <c r="E72" s="21"/>
      <c r="I72" s="14"/>
    </row>
    <row r="73" spans="1:15" outlineLevel="1">
      <c r="A73" s="13"/>
      <c r="B73" s="25"/>
      <c r="C73" s="2"/>
      <c r="D73" s="44"/>
      <c r="E73" s="21"/>
      <c r="I73" s="14"/>
    </row>
    <row r="74" spans="1:15" ht="63.75" outlineLevel="2">
      <c r="A74" s="13" t="s">
        <v>0</v>
      </c>
      <c r="B74" s="85" t="s">
        <v>332</v>
      </c>
      <c r="C74" s="2" t="s">
        <v>246</v>
      </c>
      <c r="D74" s="44">
        <v>15</v>
      </c>
      <c r="E74" s="21"/>
      <c r="F74" s="28"/>
      <c r="H74" s="28">
        <f>F74*D74</f>
        <v>0</v>
      </c>
      <c r="I74" s="14"/>
    </row>
    <row r="75" spans="1:15" ht="13.5" outlineLevel="1" thickBot="1">
      <c r="A75" s="29"/>
      <c r="B75" s="222"/>
      <c r="C75" s="48"/>
      <c r="D75" s="46"/>
      <c r="E75" s="31"/>
      <c r="F75" s="32"/>
      <c r="G75" s="32"/>
      <c r="H75" s="32"/>
      <c r="I75" s="14"/>
    </row>
    <row r="76" spans="1:15" ht="16.5" thickBot="1">
      <c r="F76" s="189" t="s">
        <v>39</v>
      </c>
      <c r="G76" s="190"/>
      <c r="H76" s="189">
        <f>SUM(H8:H74)</f>
        <v>0</v>
      </c>
      <c r="I76" s="14"/>
      <c r="O76" s="16"/>
    </row>
    <row r="77" spans="1:15">
      <c r="I77" s="14"/>
    </row>
    <row r="78" spans="1:15">
      <c r="I78" s="14"/>
    </row>
    <row r="79" spans="1:15">
      <c r="I79" s="14"/>
    </row>
    <row r="80" spans="1:15">
      <c r="I80" s="14"/>
    </row>
    <row r="81" spans="9:9">
      <c r="I81" s="14"/>
    </row>
    <row r="82" spans="9:9">
      <c r="I82" s="14"/>
    </row>
    <row r="83" spans="9:9">
      <c r="I83" s="14"/>
    </row>
    <row r="84" spans="9:9">
      <c r="I84" s="14"/>
    </row>
    <row r="85" spans="9:9">
      <c r="I85" s="14"/>
    </row>
    <row r="86" spans="9:9">
      <c r="I86" s="14"/>
    </row>
    <row r="87" spans="9:9">
      <c r="I87" s="14"/>
    </row>
    <row r="88" spans="9:9">
      <c r="I88" s="14"/>
    </row>
    <row r="89" spans="9:9">
      <c r="I89" s="14"/>
    </row>
    <row r="90" spans="9:9">
      <c r="I90" s="14"/>
    </row>
    <row r="91" spans="9:9">
      <c r="I91" s="14"/>
    </row>
    <row r="92" spans="9:9">
      <c r="I92" s="14"/>
    </row>
    <row r="93" spans="9:9">
      <c r="I93" s="14"/>
    </row>
    <row r="94" spans="9:9">
      <c r="I94" s="14"/>
    </row>
    <row r="95" spans="9:9">
      <c r="I95" s="14"/>
    </row>
    <row r="96" spans="9:9">
      <c r="I96" s="14"/>
    </row>
    <row r="97" spans="9:9">
      <c r="I97" s="14"/>
    </row>
    <row r="98" spans="9:9">
      <c r="I98" s="14"/>
    </row>
    <row r="99" spans="9:9">
      <c r="I99" s="14"/>
    </row>
    <row r="100" spans="9:9">
      <c r="I100" s="14"/>
    </row>
    <row r="101" spans="9:9">
      <c r="I101" s="14"/>
    </row>
    <row r="102" spans="9:9">
      <c r="I102" s="14"/>
    </row>
    <row r="103" spans="9:9">
      <c r="I103" s="14"/>
    </row>
    <row r="104" spans="9:9">
      <c r="I104" s="14"/>
    </row>
    <row r="105" spans="9:9">
      <c r="I105" s="14"/>
    </row>
    <row r="106" spans="9:9">
      <c r="I106" s="14"/>
    </row>
    <row r="107" spans="9:9">
      <c r="I107" s="14"/>
    </row>
    <row r="108" spans="9:9">
      <c r="I108" s="14"/>
    </row>
    <row r="109" spans="9:9">
      <c r="I109" s="14"/>
    </row>
    <row r="110" spans="9:9">
      <c r="I110" s="14"/>
    </row>
    <row r="111" spans="9:9">
      <c r="I111" s="14"/>
    </row>
    <row r="112" spans="9:9">
      <c r="I112" s="14"/>
    </row>
    <row r="113" spans="9:9">
      <c r="I113" s="14"/>
    </row>
    <row r="114" spans="9:9">
      <c r="I114" s="14"/>
    </row>
    <row r="115" spans="9:9">
      <c r="I115" s="14"/>
    </row>
    <row r="116" spans="9:9">
      <c r="I116" s="14"/>
    </row>
    <row r="117" spans="9:9">
      <c r="I117" s="14"/>
    </row>
    <row r="118" spans="9:9">
      <c r="I118" s="14"/>
    </row>
    <row r="119" spans="9:9">
      <c r="I119" s="14"/>
    </row>
    <row r="120" spans="9:9">
      <c r="I120" s="14"/>
    </row>
    <row r="121" spans="9:9">
      <c r="I121" s="14"/>
    </row>
    <row r="122" spans="9:9">
      <c r="I122" s="14"/>
    </row>
    <row r="123" spans="9:9">
      <c r="I123" s="14"/>
    </row>
    <row r="124" spans="9:9">
      <c r="I124" s="14"/>
    </row>
    <row r="125" spans="9:9">
      <c r="I125" s="14"/>
    </row>
    <row r="126" spans="9:9">
      <c r="I126" s="14"/>
    </row>
    <row r="127" spans="9:9">
      <c r="I127" s="14"/>
    </row>
    <row r="128" spans="9:9">
      <c r="I128" s="14"/>
    </row>
    <row r="129" spans="9:9">
      <c r="I129" s="14"/>
    </row>
    <row r="130" spans="9:9">
      <c r="I130" s="14"/>
    </row>
    <row r="131" spans="9:9">
      <c r="I131" s="14"/>
    </row>
    <row r="132" spans="9:9">
      <c r="I132" s="14"/>
    </row>
    <row r="133" spans="9:9">
      <c r="I133" s="14"/>
    </row>
    <row r="134" spans="9:9">
      <c r="I134" s="14"/>
    </row>
    <row r="135" spans="9:9">
      <c r="I135" s="14"/>
    </row>
    <row r="136" spans="9:9">
      <c r="I136" s="14"/>
    </row>
    <row r="137" spans="9:9">
      <c r="I137" s="14"/>
    </row>
    <row r="138" spans="9:9">
      <c r="I138" s="14"/>
    </row>
    <row r="139" spans="9:9">
      <c r="I139" s="14"/>
    </row>
    <row r="140" spans="9:9">
      <c r="I140" s="14"/>
    </row>
    <row r="141" spans="9:9">
      <c r="I141" s="14"/>
    </row>
    <row r="142" spans="9:9">
      <c r="I142" s="14"/>
    </row>
    <row r="143" spans="9:9">
      <c r="I143" s="14"/>
    </row>
    <row r="144" spans="9:9">
      <c r="I144" s="14"/>
    </row>
    <row r="145" spans="9:9">
      <c r="I145" s="14"/>
    </row>
    <row r="146" spans="9:9">
      <c r="I146" s="14"/>
    </row>
    <row r="147" spans="9:9">
      <c r="I147" s="14"/>
    </row>
    <row r="148" spans="9:9">
      <c r="I148" s="14"/>
    </row>
    <row r="149" spans="9:9">
      <c r="I149" s="14"/>
    </row>
    <row r="150" spans="9:9">
      <c r="I150" s="14"/>
    </row>
    <row r="151" spans="9:9">
      <c r="I151" s="14"/>
    </row>
    <row r="152" spans="9:9">
      <c r="I152" s="14"/>
    </row>
    <row r="153" spans="9:9">
      <c r="I153" s="14"/>
    </row>
    <row r="154" spans="9:9">
      <c r="I154" s="14"/>
    </row>
    <row r="155" spans="9:9">
      <c r="I155" s="14"/>
    </row>
    <row r="156" spans="9:9">
      <c r="I156" s="14"/>
    </row>
    <row r="157" spans="9:9">
      <c r="I157" s="14"/>
    </row>
    <row r="158" spans="9:9">
      <c r="I158" s="14"/>
    </row>
    <row r="159" spans="9:9">
      <c r="I159" s="14"/>
    </row>
    <row r="160" spans="9:9">
      <c r="I160" s="14"/>
    </row>
    <row r="161" spans="9:9">
      <c r="I161" s="14"/>
    </row>
    <row r="162" spans="9:9">
      <c r="I162" s="14"/>
    </row>
    <row r="163" spans="9:9">
      <c r="I163" s="14"/>
    </row>
    <row r="164" spans="9:9">
      <c r="I164" s="14"/>
    </row>
    <row r="165" spans="9:9">
      <c r="I165" s="14"/>
    </row>
    <row r="166" spans="9:9">
      <c r="I166" s="14"/>
    </row>
    <row r="167" spans="9:9">
      <c r="I167" s="14"/>
    </row>
    <row r="168" spans="9:9">
      <c r="I168" s="14"/>
    </row>
    <row r="169" spans="9:9">
      <c r="I169" s="14"/>
    </row>
    <row r="170" spans="9:9">
      <c r="I170" s="14"/>
    </row>
    <row r="171" spans="9:9">
      <c r="I171" s="14"/>
    </row>
    <row r="172" spans="9:9">
      <c r="I172" s="14"/>
    </row>
    <row r="173" spans="9:9">
      <c r="I173" s="14"/>
    </row>
    <row r="174" spans="9:9">
      <c r="I174" s="14"/>
    </row>
    <row r="175" spans="9:9">
      <c r="I175" s="14"/>
    </row>
    <row r="176" spans="9:9">
      <c r="I176" s="14"/>
    </row>
    <row r="177" spans="9:9">
      <c r="I177" s="14"/>
    </row>
    <row r="178" spans="9:9">
      <c r="I178" s="14"/>
    </row>
    <row r="179" spans="9:9">
      <c r="I179" s="14"/>
    </row>
    <row r="180" spans="9:9">
      <c r="I180" s="14"/>
    </row>
    <row r="181" spans="9:9">
      <c r="I181" s="14"/>
    </row>
    <row r="182" spans="9:9">
      <c r="I182" s="14"/>
    </row>
    <row r="183" spans="9:9">
      <c r="I183" s="14"/>
    </row>
    <row r="184" spans="9:9">
      <c r="I184" s="14"/>
    </row>
    <row r="185" spans="9:9">
      <c r="I185" s="14"/>
    </row>
    <row r="186" spans="9:9">
      <c r="I186" s="14"/>
    </row>
    <row r="187" spans="9:9">
      <c r="I187" s="14"/>
    </row>
    <row r="188" spans="9:9">
      <c r="I188" s="14"/>
    </row>
    <row r="189" spans="9:9">
      <c r="I189" s="14"/>
    </row>
    <row r="190" spans="9:9">
      <c r="I190" s="14"/>
    </row>
    <row r="191" spans="9:9">
      <c r="I191" s="14"/>
    </row>
    <row r="192" spans="9:9">
      <c r="I192" s="14"/>
    </row>
    <row r="193" spans="9:9">
      <c r="I193" s="14"/>
    </row>
    <row r="194" spans="9:9">
      <c r="I194" s="14"/>
    </row>
    <row r="195" spans="9:9">
      <c r="I195" s="14"/>
    </row>
    <row r="196" spans="9:9">
      <c r="I196" s="14"/>
    </row>
    <row r="197" spans="9:9">
      <c r="I197" s="14"/>
    </row>
    <row r="198" spans="9:9">
      <c r="I198" s="14"/>
    </row>
    <row r="199" spans="9:9">
      <c r="I199" s="14"/>
    </row>
    <row r="200" spans="9:9">
      <c r="I200" s="14"/>
    </row>
    <row r="201" spans="9:9">
      <c r="I201" s="14"/>
    </row>
    <row r="202" spans="9:9">
      <c r="I202" s="14"/>
    </row>
    <row r="203" spans="9:9">
      <c r="I203" s="14"/>
    </row>
    <row r="204" spans="9:9">
      <c r="I204" s="14"/>
    </row>
    <row r="205" spans="9:9">
      <c r="I205" s="14"/>
    </row>
    <row r="206" spans="9:9">
      <c r="I206" s="14"/>
    </row>
    <row r="207" spans="9:9">
      <c r="I207" s="14"/>
    </row>
    <row r="208" spans="9:9">
      <c r="I208" s="14"/>
    </row>
    <row r="209" spans="9:9">
      <c r="I209" s="14"/>
    </row>
    <row r="210" spans="9:9">
      <c r="I210" s="14"/>
    </row>
    <row r="211" spans="9:9">
      <c r="I211" s="14"/>
    </row>
    <row r="212" spans="9:9">
      <c r="I212" s="14"/>
    </row>
    <row r="213" spans="9:9">
      <c r="I213" s="14"/>
    </row>
    <row r="214" spans="9:9">
      <c r="I214" s="14"/>
    </row>
    <row r="215" spans="9:9">
      <c r="I215" s="14"/>
    </row>
    <row r="216" spans="9:9">
      <c r="I216" s="14"/>
    </row>
    <row r="217" spans="9:9">
      <c r="I217" s="14"/>
    </row>
    <row r="218" spans="9:9">
      <c r="I218" s="14"/>
    </row>
    <row r="219" spans="9:9">
      <c r="I219" s="14"/>
    </row>
    <row r="220" spans="9:9">
      <c r="I220" s="14"/>
    </row>
    <row r="221" spans="9:9">
      <c r="I221" s="14"/>
    </row>
    <row r="222" spans="9:9">
      <c r="I222" s="14"/>
    </row>
    <row r="223" spans="9:9">
      <c r="I223" s="14"/>
    </row>
    <row r="224" spans="9:9">
      <c r="I224" s="14"/>
    </row>
    <row r="225" spans="9:9">
      <c r="I225" s="14"/>
    </row>
    <row r="226" spans="9:9">
      <c r="I226" s="14"/>
    </row>
    <row r="227" spans="9:9">
      <c r="I227" s="14"/>
    </row>
    <row r="228" spans="9:9">
      <c r="I228" s="14"/>
    </row>
    <row r="229" spans="9:9">
      <c r="I229" s="14"/>
    </row>
    <row r="230" spans="9:9">
      <c r="I230" s="14"/>
    </row>
    <row r="231" spans="9:9">
      <c r="I231" s="14"/>
    </row>
    <row r="232" spans="9:9">
      <c r="I232" s="14"/>
    </row>
    <row r="233" spans="9:9">
      <c r="I233" s="14"/>
    </row>
    <row r="234" spans="9:9">
      <c r="I234" s="14"/>
    </row>
    <row r="235" spans="9:9">
      <c r="I235" s="14"/>
    </row>
    <row r="236" spans="9:9">
      <c r="I236" s="14"/>
    </row>
    <row r="237" spans="9:9">
      <c r="I237" s="14"/>
    </row>
    <row r="238" spans="9:9">
      <c r="I238" s="14"/>
    </row>
    <row r="239" spans="9:9">
      <c r="I239" s="14"/>
    </row>
    <row r="240" spans="9:9">
      <c r="I240" s="14"/>
    </row>
    <row r="241" spans="3:9">
      <c r="I241" s="14"/>
    </row>
    <row r="242" spans="3:9">
      <c r="I242" s="14"/>
    </row>
    <row r="243" spans="3:9">
      <c r="I243" s="14"/>
    </row>
    <row r="244" spans="3:9">
      <c r="I244" s="14"/>
    </row>
    <row r="245" spans="3:9">
      <c r="I245" s="14"/>
    </row>
    <row r="246" spans="3:9">
      <c r="I246" s="14"/>
    </row>
    <row r="247" spans="3:9">
      <c r="I247" s="14"/>
    </row>
    <row r="248" spans="3:9">
      <c r="C248" s="225"/>
      <c r="I248" s="14"/>
    </row>
    <row r="249" spans="3:9">
      <c r="C249" s="225"/>
    </row>
    <row r="250" spans="3:9">
      <c r="C250" s="225"/>
    </row>
    <row r="251" spans="3:9">
      <c r="C251" s="225"/>
    </row>
    <row r="252" spans="3:9">
      <c r="C252" s="225"/>
    </row>
    <row r="253" spans="3:9">
      <c r="C253" s="225"/>
    </row>
    <row r="254" spans="3:9">
      <c r="C254" s="225"/>
    </row>
    <row r="255" spans="3:9">
      <c r="C255" s="225"/>
    </row>
    <row r="256" spans="3:9">
      <c r="C256" s="225"/>
    </row>
    <row r="257" spans="3:3">
      <c r="C257" s="225"/>
    </row>
    <row r="258" spans="3:3">
      <c r="C258" s="225"/>
    </row>
    <row r="259" spans="3:3">
      <c r="C259" s="225"/>
    </row>
    <row r="260" spans="3:3">
      <c r="C260" s="225"/>
    </row>
    <row r="261" spans="3:3">
      <c r="C261" s="225"/>
    </row>
    <row r="262" spans="3:3">
      <c r="C262" s="225"/>
    </row>
    <row r="263" spans="3:3">
      <c r="C263" s="225"/>
    </row>
    <row r="264" spans="3:3">
      <c r="C264" s="225"/>
    </row>
    <row r="265" spans="3:3">
      <c r="C265" s="225"/>
    </row>
    <row r="266" spans="3:3">
      <c r="C266" s="225"/>
    </row>
    <row r="267" spans="3:3">
      <c r="C267" s="225"/>
    </row>
    <row r="268" spans="3:3">
      <c r="C268" s="225"/>
    </row>
    <row r="269" spans="3:3">
      <c r="C269" s="225"/>
    </row>
    <row r="270" spans="3:3">
      <c r="C270" s="225"/>
    </row>
    <row r="271" spans="3:3">
      <c r="C271" s="225"/>
    </row>
    <row r="272" spans="3:3">
      <c r="C272" s="225"/>
    </row>
    <row r="273" spans="3:3">
      <c r="C273" s="225"/>
    </row>
    <row r="274" spans="3:3">
      <c r="C274" s="225"/>
    </row>
    <row r="275" spans="3:3">
      <c r="C275" s="225"/>
    </row>
    <row r="276" spans="3:3">
      <c r="C276" s="225"/>
    </row>
    <row r="277" spans="3:3">
      <c r="C277" s="225"/>
    </row>
    <row r="278" spans="3:3">
      <c r="C278" s="225"/>
    </row>
    <row r="279" spans="3:3">
      <c r="C279" s="225"/>
    </row>
    <row r="280" spans="3:3">
      <c r="C280" s="225"/>
    </row>
    <row r="281" spans="3:3">
      <c r="C281" s="225"/>
    </row>
    <row r="282" spans="3:3">
      <c r="C282" s="225"/>
    </row>
    <row r="283" spans="3:3">
      <c r="C283" s="225"/>
    </row>
    <row r="284" spans="3:3">
      <c r="C284" s="225"/>
    </row>
    <row r="285" spans="3:3">
      <c r="C285" s="225"/>
    </row>
    <row r="286" spans="3:3">
      <c r="C286" s="225"/>
    </row>
    <row r="287" spans="3:3">
      <c r="C287" s="225"/>
    </row>
    <row r="288" spans="3:3">
      <c r="C288" s="225"/>
    </row>
    <row r="289" spans="3:3">
      <c r="C289" s="225"/>
    </row>
    <row r="290" spans="3:3">
      <c r="C290" s="225"/>
    </row>
    <row r="291" spans="3:3">
      <c r="C291" s="225"/>
    </row>
    <row r="292" spans="3:3">
      <c r="C292" s="225"/>
    </row>
    <row r="293" spans="3:3">
      <c r="C293" s="225"/>
    </row>
    <row r="294" spans="3:3">
      <c r="C294" s="225"/>
    </row>
    <row r="295" spans="3:3">
      <c r="C295" s="225"/>
    </row>
    <row r="296" spans="3:3">
      <c r="C296" s="225"/>
    </row>
    <row r="297" spans="3:3">
      <c r="C297" s="225"/>
    </row>
    <row r="298" spans="3:3">
      <c r="C298" s="225"/>
    </row>
    <row r="299" spans="3:3">
      <c r="C299" s="225"/>
    </row>
    <row r="300" spans="3:3">
      <c r="C300" s="225"/>
    </row>
    <row r="301" spans="3:3">
      <c r="C301" s="225"/>
    </row>
    <row r="302" spans="3:3">
      <c r="C302" s="225"/>
    </row>
    <row r="303" spans="3:3">
      <c r="C303" s="225"/>
    </row>
    <row r="304" spans="3:3">
      <c r="C304" s="225"/>
    </row>
    <row r="305" spans="3:3">
      <c r="C305" s="225"/>
    </row>
    <row r="306" spans="3:3">
      <c r="C306" s="225"/>
    </row>
    <row r="307" spans="3:3">
      <c r="C307" s="225"/>
    </row>
    <row r="308" spans="3:3">
      <c r="C308" s="225"/>
    </row>
    <row r="309" spans="3:3">
      <c r="C309" s="225"/>
    </row>
    <row r="310" spans="3:3">
      <c r="C310" s="225"/>
    </row>
    <row r="311" spans="3:3">
      <c r="C311" s="225"/>
    </row>
    <row r="312" spans="3:3">
      <c r="C312" s="225"/>
    </row>
    <row r="313" spans="3:3">
      <c r="C313" s="225"/>
    </row>
    <row r="314" spans="3:3">
      <c r="C314" s="225"/>
    </row>
    <row r="315" spans="3:3">
      <c r="C315" s="225"/>
    </row>
    <row r="316" spans="3:3">
      <c r="C316" s="225"/>
    </row>
    <row r="317" spans="3:3">
      <c r="C317" s="225"/>
    </row>
    <row r="318" spans="3:3">
      <c r="C318" s="225"/>
    </row>
    <row r="319" spans="3:3">
      <c r="C319" s="225"/>
    </row>
    <row r="320" spans="3:3">
      <c r="C320" s="225"/>
    </row>
    <row r="321" spans="3:3">
      <c r="C321" s="225"/>
    </row>
    <row r="322" spans="3:3">
      <c r="C322" s="225"/>
    </row>
    <row r="323" spans="3:3">
      <c r="C323" s="225"/>
    </row>
    <row r="324" spans="3:3">
      <c r="C324" s="225"/>
    </row>
    <row r="325" spans="3:3">
      <c r="C325" s="225"/>
    </row>
    <row r="326" spans="3:3">
      <c r="C326" s="225"/>
    </row>
    <row r="327" spans="3:3">
      <c r="C327" s="225"/>
    </row>
    <row r="328" spans="3:3">
      <c r="C328" s="225"/>
    </row>
    <row r="329" spans="3:3">
      <c r="C329" s="225"/>
    </row>
    <row r="330" spans="3:3">
      <c r="C330" s="225"/>
    </row>
    <row r="331" spans="3:3">
      <c r="C331" s="225"/>
    </row>
    <row r="332" spans="3:3">
      <c r="C332" s="225"/>
    </row>
    <row r="333" spans="3:3">
      <c r="C333" s="225"/>
    </row>
    <row r="334" spans="3:3">
      <c r="C334" s="225"/>
    </row>
    <row r="335" spans="3:3">
      <c r="C335" s="225"/>
    </row>
    <row r="336" spans="3:3">
      <c r="C336" s="225"/>
    </row>
    <row r="337" spans="3:3">
      <c r="C337" s="225"/>
    </row>
    <row r="338" spans="3:3">
      <c r="C338" s="225"/>
    </row>
    <row r="339" spans="3:3">
      <c r="C339" s="225"/>
    </row>
    <row r="340" spans="3:3">
      <c r="C340" s="225"/>
    </row>
    <row r="341" spans="3:3">
      <c r="C341" s="225"/>
    </row>
    <row r="342" spans="3:3">
      <c r="C342" s="225"/>
    </row>
    <row r="343" spans="3:3">
      <c r="C343" s="225"/>
    </row>
    <row r="344" spans="3:3">
      <c r="C344" s="225"/>
    </row>
    <row r="345" spans="3:3">
      <c r="C345" s="225"/>
    </row>
    <row r="346" spans="3:3">
      <c r="C346" s="225"/>
    </row>
    <row r="347" spans="3:3">
      <c r="C347" s="225"/>
    </row>
    <row r="348" spans="3:3">
      <c r="C348" s="225"/>
    </row>
    <row r="349" spans="3:3">
      <c r="C349" s="225"/>
    </row>
    <row r="350" spans="3:3">
      <c r="C350" s="225"/>
    </row>
    <row r="351" spans="3:3">
      <c r="C351" s="225"/>
    </row>
    <row r="352" spans="3:3">
      <c r="C352" s="225"/>
    </row>
    <row r="353" spans="3:3">
      <c r="C353" s="225"/>
    </row>
    <row r="354" spans="3:3">
      <c r="C354" s="225"/>
    </row>
    <row r="355" spans="3:3">
      <c r="C355" s="225"/>
    </row>
    <row r="356" spans="3:3">
      <c r="C356" s="225"/>
    </row>
    <row r="357" spans="3:3">
      <c r="C357" s="225"/>
    </row>
    <row r="358" spans="3:3">
      <c r="C358" s="225"/>
    </row>
    <row r="359" spans="3:3">
      <c r="C359" s="225"/>
    </row>
    <row r="360" spans="3:3">
      <c r="C360" s="225"/>
    </row>
    <row r="361" spans="3:3">
      <c r="C361" s="225"/>
    </row>
    <row r="362" spans="3:3">
      <c r="C362" s="225"/>
    </row>
    <row r="363" spans="3:3">
      <c r="C363" s="225"/>
    </row>
    <row r="364" spans="3:3">
      <c r="C364" s="225"/>
    </row>
    <row r="365" spans="3:3">
      <c r="C365" s="225"/>
    </row>
    <row r="366" spans="3:3">
      <c r="C366" s="225"/>
    </row>
    <row r="367" spans="3:3">
      <c r="C367" s="225"/>
    </row>
    <row r="368" spans="3:3">
      <c r="C368" s="225"/>
    </row>
    <row r="369" spans="3:3">
      <c r="C369" s="225"/>
    </row>
    <row r="370" spans="3:3">
      <c r="C370" s="225"/>
    </row>
    <row r="371" spans="3:3">
      <c r="C371" s="225"/>
    </row>
    <row r="372" spans="3:3">
      <c r="C372" s="225"/>
    </row>
    <row r="373" spans="3:3">
      <c r="C373" s="225"/>
    </row>
    <row r="374" spans="3:3">
      <c r="C374" s="225"/>
    </row>
    <row r="375" spans="3:3">
      <c r="C375" s="225"/>
    </row>
    <row r="376" spans="3:3">
      <c r="C376" s="225"/>
    </row>
    <row r="377" spans="3:3">
      <c r="C377" s="225"/>
    </row>
    <row r="378" spans="3:3">
      <c r="C378" s="225"/>
    </row>
    <row r="379" spans="3:3">
      <c r="C379" s="225"/>
    </row>
    <row r="380" spans="3:3">
      <c r="C380" s="225"/>
    </row>
    <row r="381" spans="3:3">
      <c r="C381" s="225"/>
    </row>
    <row r="382" spans="3:3">
      <c r="C382" s="225"/>
    </row>
    <row r="383" spans="3:3">
      <c r="C383" s="225"/>
    </row>
    <row r="384" spans="3:3">
      <c r="C384" s="225"/>
    </row>
    <row r="385" spans="3:3">
      <c r="C385" s="225"/>
    </row>
    <row r="386" spans="3:3">
      <c r="C386" s="225"/>
    </row>
    <row r="387" spans="3:3">
      <c r="C387" s="225"/>
    </row>
    <row r="388" spans="3:3">
      <c r="C388" s="225"/>
    </row>
    <row r="389" spans="3:3">
      <c r="C389" s="225"/>
    </row>
    <row r="390" spans="3:3">
      <c r="C390" s="225"/>
    </row>
    <row r="391" spans="3:3">
      <c r="C391" s="225"/>
    </row>
    <row r="392" spans="3:3">
      <c r="C392" s="225"/>
    </row>
    <row r="393" spans="3:3">
      <c r="C393" s="225"/>
    </row>
    <row r="394" spans="3:3">
      <c r="C394" s="225"/>
    </row>
    <row r="395" spans="3:3">
      <c r="C395" s="225"/>
    </row>
    <row r="396" spans="3:3">
      <c r="C396" s="225"/>
    </row>
    <row r="397" spans="3:3">
      <c r="C397" s="225"/>
    </row>
    <row r="398" spans="3:3">
      <c r="C398" s="225"/>
    </row>
    <row r="399" spans="3:3">
      <c r="C399" s="225"/>
    </row>
    <row r="400" spans="3:3">
      <c r="C400" s="225"/>
    </row>
    <row r="401" spans="3:3">
      <c r="C401" s="225"/>
    </row>
    <row r="402" spans="3:3">
      <c r="C402" s="225"/>
    </row>
    <row r="403" spans="3:3">
      <c r="C403" s="225"/>
    </row>
    <row r="404" spans="3:3">
      <c r="C404" s="225"/>
    </row>
    <row r="405" spans="3:3">
      <c r="C405" s="225"/>
    </row>
    <row r="406" spans="3:3">
      <c r="C406" s="225"/>
    </row>
    <row r="407" spans="3:3">
      <c r="C407" s="225"/>
    </row>
    <row r="408" spans="3:3">
      <c r="C408" s="225"/>
    </row>
    <row r="409" spans="3:3">
      <c r="C409" s="225"/>
    </row>
    <row r="410" spans="3:3">
      <c r="C410" s="225"/>
    </row>
    <row r="411" spans="3:3">
      <c r="C411" s="225"/>
    </row>
    <row r="412" spans="3:3">
      <c r="C412" s="225"/>
    </row>
    <row r="413" spans="3:3">
      <c r="C413" s="225"/>
    </row>
    <row r="414" spans="3:3">
      <c r="C414" s="225"/>
    </row>
    <row r="415" spans="3:3">
      <c r="C415" s="225"/>
    </row>
    <row r="416" spans="3:3">
      <c r="C416" s="225"/>
    </row>
    <row r="417" spans="3:3">
      <c r="C417" s="225"/>
    </row>
    <row r="418" spans="3:3">
      <c r="C418" s="225"/>
    </row>
    <row r="419" spans="3:3">
      <c r="C419" s="225"/>
    </row>
    <row r="420" spans="3:3">
      <c r="C420" s="225"/>
    </row>
    <row r="421" spans="3:3">
      <c r="C421" s="225"/>
    </row>
    <row r="422" spans="3:3">
      <c r="C422" s="225"/>
    </row>
    <row r="423" spans="3:3">
      <c r="C423" s="225"/>
    </row>
    <row r="424" spans="3:3">
      <c r="C424" s="225"/>
    </row>
    <row r="425" spans="3:3">
      <c r="C425" s="225"/>
    </row>
    <row r="426" spans="3:3">
      <c r="C426" s="225"/>
    </row>
    <row r="427" spans="3:3">
      <c r="C427" s="225"/>
    </row>
    <row r="428" spans="3:3">
      <c r="C428" s="225"/>
    </row>
    <row r="429" spans="3:3">
      <c r="C429" s="225"/>
    </row>
    <row r="430" spans="3:3">
      <c r="C430" s="225"/>
    </row>
    <row r="431" spans="3:3">
      <c r="C431" s="225"/>
    </row>
    <row r="432" spans="3:3">
      <c r="C432" s="225"/>
    </row>
    <row r="433" spans="3:3">
      <c r="C433" s="225"/>
    </row>
    <row r="434" spans="3:3">
      <c r="C434" s="225"/>
    </row>
    <row r="435" spans="3:3">
      <c r="C435" s="225"/>
    </row>
    <row r="436" spans="3:3">
      <c r="C436" s="225"/>
    </row>
    <row r="437" spans="3:3">
      <c r="C437" s="225"/>
    </row>
    <row r="438" spans="3:3">
      <c r="C438" s="225"/>
    </row>
  </sheetData>
  <phoneticPr fontId="0" type="noConversion"/>
  <conditionalFormatting sqref="D30:E30 D1:E16 D19:E27 D33:E40 D49:E50 D55:E67 D69:E69 D72:E64663">
    <cfRule type="cellIs" dxfId="65" priority="55" stopIfTrue="1" operator="equal">
      <formula>0</formula>
    </cfRule>
  </conditionalFormatting>
  <conditionalFormatting sqref="F30:H30 F33:H34 F40:H40 F26:H27 F39:G39 F35:G35 F25:G25 F1:H16 F19:H24 F36:H38 F49:H50 F55:H67 F69:H69 F72:H64663">
    <cfRule type="cellIs" dxfId="64" priority="56" stopIfTrue="1" operator="equal">
      <formula>0</formula>
    </cfRule>
  </conditionalFormatting>
  <conditionalFormatting sqref="D17:E18">
    <cfRule type="cellIs" dxfId="63" priority="49" stopIfTrue="1" operator="equal">
      <formula>0</formula>
    </cfRule>
  </conditionalFormatting>
  <conditionalFormatting sqref="F17:H18">
    <cfRule type="cellIs" dxfId="62" priority="50" stopIfTrue="1" operator="equal">
      <formula>0</formula>
    </cfRule>
  </conditionalFormatting>
  <conditionalFormatting sqref="D68:E68">
    <cfRule type="cellIs" dxfId="61" priority="45" stopIfTrue="1" operator="equal">
      <formula>0</formula>
    </cfRule>
  </conditionalFormatting>
  <conditionalFormatting sqref="F68:H68">
    <cfRule type="cellIs" dxfId="60" priority="46" stopIfTrue="1" operator="equal">
      <formula>0</formula>
    </cfRule>
  </conditionalFormatting>
  <conditionalFormatting sqref="D51:E54">
    <cfRule type="cellIs" dxfId="59" priority="41" stopIfTrue="1" operator="equal">
      <formula>0</formula>
    </cfRule>
  </conditionalFormatting>
  <conditionalFormatting sqref="F52:H52 G51:H51 F54:H54 G53:H53">
    <cfRule type="cellIs" dxfId="58" priority="42" stopIfTrue="1" operator="equal">
      <formula>0</formula>
    </cfRule>
  </conditionalFormatting>
  <conditionalFormatting sqref="D43:E44">
    <cfRule type="cellIs" dxfId="57" priority="39" stopIfTrue="1" operator="equal">
      <formula>0</formula>
    </cfRule>
  </conditionalFormatting>
  <conditionalFormatting sqref="F44:H44 G43">
    <cfRule type="cellIs" dxfId="56" priority="40" stopIfTrue="1" operator="equal">
      <formula>0</formula>
    </cfRule>
  </conditionalFormatting>
  <conditionalFormatting sqref="D48:E48">
    <cfRule type="cellIs" dxfId="55" priority="37" stopIfTrue="1" operator="equal">
      <formula>0</formula>
    </cfRule>
  </conditionalFormatting>
  <conditionalFormatting sqref="F48:H48">
    <cfRule type="cellIs" dxfId="54" priority="38" stopIfTrue="1" operator="equal">
      <formula>0</formula>
    </cfRule>
  </conditionalFormatting>
  <conditionalFormatting sqref="D47:E47">
    <cfRule type="cellIs" dxfId="53" priority="35" stopIfTrue="1" operator="equal">
      <formula>0</formula>
    </cfRule>
  </conditionalFormatting>
  <conditionalFormatting sqref="F47:H47">
    <cfRule type="cellIs" dxfId="52" priority="36" stopIfTrue="1" operator="equal">
      <formula>0</formula>
    </cfRule>
  </conditionalFormatting>
  <conditionalFormatting sqref="D28:E29">
    <cfRule type="cellIs" dxfId="51" priority="33" stopIfTrue="1" operator="equal">
      <formula>0</formula>
    </cfRule>
  </conditionalFormatting>
  <conditionalFormatting sqref="F29:H29 G28">
    <cfRule type="cellIs" dxfId="50" priority="34" stopIfTrue="1" operator="equal">
      <formula>0</formula>
    </cfRule>
  </conditionalFormatting>
  <conditionalFormatting sqref="D31:E32">
    <cfRule type="cellIs" dxfId="49" priority="31" stopIfTrue="1" operator="equal">
      <formula>0</formula>
    </cfRule>
  </conditionalFormatting>
  <conditionalFormatting sqref="F32:H32 G31">
    <cfRule type="cellIs" dxfId="48" priority="32" stopIfTrue="1" operator="equal">
      <formula>0</formula>
    </cfRule>
  </conditionalFormatting>
  <conditionalFormatting sqref="H28">
    <cfRule type="cellIs" dxfId="47" priority="30" stopIfTrue="1" operator="equal">
      <formula>0</formula>
    </cfRule>
  </conditionalFormatting>
  <conditionalFormatting sqref="H31">
    <cfRule type="cellIs" dxfId="46" priority="29" stopIfTrue="1" operator="equal">
      <formula>0</formula>
    </cfRule>
  </conditionalFormatting>
  <conditionalFormatting sqref="H35">
    <cfRule type="cellIs" dxfId="45" priority="28" stopIfTrue="1" operator="equal">
      <formula>0</formula>
    </cfRule>
  </conditionalFormatting>
  <conditionalFormatting sqref="H39">
    <cfRule type="cellIs" dxfId="44" priority="27" stopIfTrue="1" operator="equal">
      <formula>0</formula>
    </cfRule>
  </conditionalFormatting>
  <conditionalFormatting sqref="H43">
    <cfRule type="cellIs" dxfId="43" priority="26" stopIfTrue="1" operator="equal">
      <formula>0</formula>
    </cfRule>
  </conditionalFormatting>
  <conditionalFormatting sqref="H25">
    <cfRule type="cellIs" dxfId="42" priority="25" stopIfTrue="1" operator="equal">
      <formula>0</formula>
    </cfRule>
  </conditionalFormatting>
  <conditionalFormatting sqref="F51">
    <cfRule type="cellIs" dxfId="41" priority="24" stopIfTrue="1" operator="equal">
      <formula>0</formula>
    </cfRule>
  </conditionalFormatting>
  <conditionalFormatting sqref="F43">
    <cfRule type="cellIs" dxfId="40" priority="23" stopIfTrue="1" operator="equal">
      <formula>0</formula>
    </cfRule>
  </conditionalFormatting>
  <conditionalFormatting sqref="F31">
    <cfRule type="cellIs" dxfId="39" priority="22" stopIfTrue="1" operator="equal">
      <formula>0</formula>
    </cfRule>
  </conditionalFormatting>
  <conditionalFormatting sqref="F28">
    <cfRule type="cellIs" dxfId="38" priority="21" stopIfTrue="1" operator="equal">
      <formula>0</formula>
    </cfRule>
  </conditionalFormatting>
  <conditionalFormatting sqref="F53">
    <cfRule type="cellIs" dxfId="37" priority="16" stopIfTrue="1" operator="equal">
      <formula>0</formula>
    </cfRule>
  </conditionalFormatting>
  <conditionalFormatting sqref="D41:E42">
    <cfRule type="cellIs" dxfId="36" priority="14" stopIfTrue="1" operator="equal">
      <formula>0</formula>
    </cfRule>
  </conditionalFormatting>
  <conditionalFormatting sqref="F42:H42 F41:G41">
    <cfRule type="cellIs" dxfId="35" priority="15" stopIfTrue="1" operator="equal">
      <formula>0</formula>
    </cfRule>
  </conditionalFormatting>
  <conditionalFormatting sqref="H41">
    <cfRule type="cellIs" dxfId="34" priority="13" stopIfTrue="1" operator="equal">
      <formula>0</formula>
    </cfRule>
  </conditionalFormatting>
  <conditionalFormatting sqref="D45:E46">
    <cfRule type="cellIs" dxfId="33" priority="11" stopIfTrue="1" operator="equal">
      <formula>0</formula>
    </cfRule>
  </conditionalFormatting>
  <conditionalFormatting sqref="F46:H46 G45">
    <cfRule type="cellIs" dxfId="32" priority="12" stopIfTrue="1" operator="equal">
      <formula>0</formula>
    </cfRule>
  </conditionalFormatting>
  <conditionalFormatting sqref="H45">
    <cfRule type="cellIs" dxfId="31" priority="10" stopIfTrue="1" operator="equal">
      <formula>0</formula>
    </cfRule>
  </conditionalFormatting>
  <conditionalFormatting sqref="F45">
    <cfRule type="cellIs" dxfId="30" priority="9" stopIfTrue="1" operator="equal">
      <formula>0</formula>
    </cfRule>
  </conditionalFormatting>
  <conditionalFormatting sqref="D71:E71">
    <cfRule type="cellIs" dxfId="29" priority="3" stopIfTrue="1" operator="equal">
      <formula>0</formula>
    </cfRule>
  </conditionalFormatting>
  <conditionalFormatting sqref="F71:H71">
    <cfRule type="cellIs" dxfId="28" priority="4" stopIfTrue="1" operator="equal">
      <formula>0</formula>
    </cfRule>
  </conditionalFormatting>
  <conditionalFormatting sqref="D70:E70">
    <cfRule type="cellIs" dxfId="27" priority="1" stopIfTrue="1" operator="equal">
      <formula>0</formula>
    </cfRule>
  </conditionalFormatting>
  <conditionalFormatting sqref="F70:H70">
    <cfRule type="cellIs" dxfId="26" priority="2" stopIfTrue="1" operator="equal">
      <formula>0</formula>
    </cfRule>
  </conditionalFormatting>
  <pageMargins left="1.6141732283464567" right="0.39370078740157483" top="0.59055118110236227" bottom="0.78740157480314965" header="0.31496062992125984" footer="0.39370078740157483"/>
  <pageSetup paperSize="9" scale="92" firstPageNumber="7" orientation="portrait" horizontalDpi="360" verticalDpi="360" r:id="rId1"/>
  <headerFooter alignWithMargins="0">
    <oddHeader>&amp;RCesta</oddHeader>
    <oddFooter>&amp;R&amp;P/47</oddFooter>
  </headerFooter>
  <ignoredErrors>
    <ignoredError sqref="A7"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2"/>
  <sheetViews>
    <sheetView view="pageBreakPreview" topLeftCell="A34" zoomScaleNormal="100" workbookViewId="0">
      <selection activeCell="F49" sqref="F49"/>
    </sheetView>
  </sheetViews>
  <sheetFormatPr defaultRowHeight="12.75" outlineLevelRow="2"/>
  <cols>
    <col min="1" max="1" width="8.7109375" style="13" customWidth="1"/>
    <col min="2" max="2" width="28.7109375" style="8" customWidth="1"/>
    <col min="3" max="3" width="6.7109375" style="2" customWidth="1"/>
    <col min="4" max="4" width="10.7109375" style="44" customWidth="1"/>
    <col min="5" max="5" width="1.7109375" style="21" customWidth="1"/>
    <col min="6" max="6" width="11.7109375" style="26" customWidth="1"/>
    <col min="7" max="7" width="1.7109375" style="26" customWidth="1"/>
    <col min="8" max="8" width="15.7109375" style="26" customWidth="1"/>
    <col min="9" max="9" width="11.7109375" style="110" customWidth="1"/>
    <col min="10" max="10" width="9.140625" style="14"/>
    <col min="11" max="11" width="56.140625" style="14" customWidth="1"/>
    <col min="12" max="12" width="16.28515625" style="14" customWidth="1"/>
    <col min="13" max="16384" width="9.140625" style="14"/>
  </cols>
  <sheetData>
    <row r="2" spans="1:9" ht="18">
      <c r="A2" s="34" t="s">
        <v>293</v>
      </c>
      <c r="I2" s="166"/>
    </row>
    <row r="3" spans="1:9" ht="12.75" customHeight="1"/>
    <row r="4" spans="1:9" ht="12.75" customHeight="1" thickBot="1">
      <c r="A4" s="198"/>
      <c r="B4" s="183"/>
      <c r="D4" s="45"/>
      <c r="E4" s="17"/>
      <c r="I4" s="14"/>
    </row>
    <row r="5" spans="1:9" ht="26.25" thickBot="1">
      <c r="A5" s="167" t="s">
        <v>77</v>
      </c>
      <c r="B5" s="167" t="s">
        <v>75</v>
      </c>
      <c r="C5" s="168" t="s">
        <v>76</v>
      </c>
      <c r="D5" s="193" t="s">
        <v>244</v>
      </c>
      <c r="E5" s="193"/>
      <c r="F5" s="169" t="s">
        <v>239</v>
      </c>
      <c r="G5" s="169"/>
      <c r="H5" s="169" t="s">
        <v>245</v>
      </c>
      <c r="I5" s="14"/>
    </row>
    <row r="6" spans="1:9">
      <c r="A6" s="199"/>
      <c r="B6" s="200"/>
      <c r="C6" s="50"/>
      <c r="D6" s="51"/>
      <c r="E6" s="51"/>
      <c r="F6" s="201"/>
      <c r="G6" s="201"/>
      <c r="H6" s="201"/>
      <c r="I6" s="14"/>
    </row>
    <row r="7" spans="1:9" ht="15.75">
      <c r="A7" s="183" t="s">
        <v>206</v>
      </c>
      <c r="B7" s="200"/>
      <c r="C7" s="50"/>
      <c r="D7" s="51"/>
      <c r="E7" s="51"/>
      <c r="F7" s="201"/>
      <c r="G7" s="201"/>
      <c r="H7" s="201"/>
      <c r="I7" s="14"/>
    </row>
    <row r="8" spans="1:9">
      <c r="A8" s="202"/>
      <c r="D8" s="45"/>
      <c r="E8" s="17"/>
      <c r="I8" s="14"/>
    </row>
    <row r="9" spans="1:9" ht="15.75" outlineLevel="1">
      <c r="A9" s="203" t="s">
        <v>210</v>
      </c>
      <c r="B9" s="183"/>
      <c r="D9" s="45"/>
      <c r="E9" s="17"/>
      <c r="I9" s="14"/>
    </row>
    <row r="10" spans="1:9" outlineLevel="1">
      <c r="A10" s="15"/>
      <c r="B10" s="16"/>
      <c r="C10" s="47"/>
      <c r="D10" s="45"/>
      <c r="E10" s="17"/>
      <c r="I10" s="14"/>
    </row>
    <row r="11" spans="1:9" ht="76.5" outlineLevel="2">
      <c r="A11" s="15" t="s">
        <v>28</v>
      </c>
      <c r="B11" s="16" t="s">
        <v>29</v>
      </c>
      <c r="C11" s="47" t="s">
        <v>249</v>
      </c>
      <c r="D11" s="45">
        <f>Količine!K15</f>
        <v>5.5</v>
      </c>
      <c r="E11" s="17"/>
      <c r="F11" s="28"/>
      <c r="H11" s="28">
        <f>F11*D11</f>
        <v>0</v>
      </c>
      <c r="I11" s="14"/>
    </row>
    <row r="12" spans="1:9" outlineLevel="2">
      <c r="A12" s="15"/>
      <c r="B12" s="16"/>
      <c r="C12" s="47"/>
      <c r="D12" s="45"/>
      <c r="E12" s="17"/>
      <c r="I12" s="14"/>
    </row>
    <row r="13" spans="1:9" ht="63.75" customHeight="1" outlineLevel="2">
      <c r="A13" s="15" t="s">
        <v>214</v>
      </c>
      <c r="B13" s="16" t="s">
        <v>35</v>
      </c>
      <c r="C13" s="47" t="s">
        <v>249</v>
      </c>
      <c r="D13" s="45">
        <f>Količine!K16</f>
        <v>40</v>
      </c>
      <c r="E13" s="17"/>
      <c r="F13" s="28"/>
      <c r="H13" s="28">
        <f>F13*D13</f>
        <v>0</v>
      </c>
      <c r="I13" s="14"/>
    </row>
    <row r="14" spans="1:9" ht="12.75" customHeight="1" outlineLevel="2">
      <c r="A14" s="15"/>
      <c r="B14" s="16"/>
      <c r="C14" s="47"/>
      <c r="D14" s="45"/>
      <c r="E14" s="17"/>
      <c r="I14" s="14"/>
    </row>
    <row r="15" spans="1:9" ht="63.75" outlineLevel="2">
      <c r="A15" s="15" t="s">
        <v>215</v>
      </c>
      <c r="B15" s="16" t="s">
        <v>36</v>
      </c>
      <c r="C15" s="47" t="s">
        <v>249</v>
      </c>
      <c r="D15" s="45">
        <f>Količine!K17</f>
        <v>41.7</v>
      </c>
      <c r="E15" s="17"/>
      <c r="F15" s="28"/>
      <c r="H15" s="28">
        <f>F15*D15</f>
        <v>0</v>
      </c>
      <c r="I15" s="14"/>
    </row>
    <row r="16" spans="1:9" outlineLevel="2">
      <c r="A16" s="15"/>
      <c r="B16" s="16"/>
      <c r="C16" s="47"/>
      <c r="D16" s="45"/>
      <c r="E16" s="17"/>
      <c r="I16" s="14"/>
    </row>
    <row r="17" spans="1:9" ht="63.75" outlineLevel="2">
      <c r="A17" s="15" t="s">
        <v>216</v>
      </c>
      <c r="B17" s="16" t="s">
        <v>111</v>
      </c>
      <c r="C17" s="47" t="s">
        <v>249</v>
      </c>
      <c r="D17" s="45">
        <f>Količine!K18</f>
        <v>17.899999999999999</v>
      </c>
      <c r="E17" s="17"/>
      <c r="F17" s="28"/>
      <c r="H17" s="28">
        <f>F17*D17</f>
        <v>0</v>
      </c>
      <c r="I17" s="14"/>
    </row>
    <row r="18" spans="1:9" outlineLevel="2">
      <c r="A18" s="15"/>
      <c r="B18" s="16"/>
      <c r="C18" s="47"/>
      <c r="D18" s="45"/>
      <c r="E18" s="17"/>
      <c r="I18" s="14"/>
    </row>
    <row r="19" spans="1:9" ht="51" outlineLevel="2">
      <c r="A19" s="15" t="s">
        <v>8</v>
      </c>
      <c r="B19" s="16" t="s">
        <v>9</v>
      </c>
      <c r="C19" s="47" t="s">
        <v>249</v>
      </c>
      <c r="D19" s="45">
        <f>D11+D13+D15+D17</f>
        <v>105.1</v>
      </c>
      <c r="E19" s="17"/>
      <c r="F19" s="28"/>
      <c r="H19" s="28">
        <f t="shared" ref="H19" si="0">F19*D19</f>
        <v>0</v>
      </c>
      <c r="I19" s="14"/>
    </row>
    <row r="20" spans="1:9" outlineLevel="2">
      <c r="A20" s="15"/>
      <c r="B20" s="16"/>
      <c r="C20" s="47"/>
      <c r="D20" s="45"/>
      <c r="E20" s="17"/>
      <c r="I20" s="14"/>
    </row>
    <row r="21" spans="1:9" ht="15.75" outlineLevel="1">
      <c r="A21" s="198" t="s">
        <v>199</v>
      </c>
      <c r="B21" s="16"/>
      <c r="C21" s="47"/>
      <c r="D21" s="45"/>
      <c r="E21" s="17"/>
      <c r="I21" s="14"/>
    </row>
    <row r="22" spans="1:9" outlineLevel="1">
      <c r="A22" s="15"/>
      <c r="B22" s="16"/>
      <c r="C22" s="47"/>
      <c r="D22" s="45"/>
      <c r="E22" s="17"/>
      <c r="I22" s="14"/>
    </row>
    <row r="23" spans="1:9" ht="76.5" outlineLevel="2">
      <c r="A23" s="15" t="s">
        <v>211</v>
      </c>
      <c r="B23" s="71" t="s">
        <v>330</v>
      </c>
      <c r="C23" s="47" t="s">
        <v>249</v>
      </c>
      <c r="D23" s="45">
        <f>Količine!K25</f>
        <v>18</v>
      </c>
      <c r="E23" s="17"/>
      <c r="F23" s="28"/>
      <c r="H23" s="28">
        <f t="shared" ref="H23:H25" si="1">F23*D23</f>
        <v>0</v>
      </c>
      <c r="I23" s="14"/>
    </row>
    <row r="24" spans="1:9" outlineLevel="2">
      <c r="A24" s="15"/>
      <c r="B24" s="16"/>
      <c r="C24" s="47"/>
      <c r="D24" s="45"/>
      <c r="E24" s="17"/>
      <c r="H24" s="26">
        <f t="shared" si="1"/>
        <v>0</v>
      </c>
      <c r="I24" s="14"/>
    </row>
    <row r="25" spans="1:9" ht="76.5" outlineLevel="2">
      <c r="A25" s="15" t="s">
        <v>138</v>
      </c>
      <c r="B25" s="71" t="s">
        <v>331</v>
      </c>
      <c r="C25" s="47" t="s">
        <v>249</v>
      </c>
      <c r="D25" s="45">
        <f>Količine!K26</f>
        <v>7.7</v>
      </c>
      <c r="E25" s="17"/>
      <c r="F25" s="28"/>
      <c r="H25" s="28">
        <f t="shared" si="1"/>
        <v>0</v>
      </c>
      <c r="I25" s="14"/>
    </row>
    <row r="26" spans="1:9" outlineLevel="2">
      <c r="A26" s="15"/>
      <c r="B26" s="16"/>
      <c r="C26" s="47"/>
      <c r="D26" s="45"/>
      <c r="E26" s="17"/>
      <c r="I26" s="14"/>
    </row>
    <row r="27" spans="1:9" ht="51" outlineLevel="2">
      <c r="A27" s="15" t="s">
        <v>112</v>
      </c>
      <c r="B27" s="16" t="s">
        <v>113</v>
      </c>
      <c r="C27" s="47" t="s">
        <v>249</v>
      </c>
      <c r="D27" s="45">
        <f>D23</f>
        <v>18</v>
      </c>
      <c r="E27" s="17"/>
      <c r="F27" s="28"/>
      <c r="H27" s="28">
        <f>F27*D27</f>
        <v>0</v>
      </c>
      <c r="I27" s="14"/>
    </row>
    <row r="28" spans="1:9" outlineLevel="2">
      <c r="A28" s="15"/>
      <c r="B28" s="16"/>
      <c r="C28" s="47"/>
      <c r="D28" s="45"/>
      <c r="E28" s="17"/>
      <c r="I28" s="14"/>
    </row>
    <row r="29" spans="1:9" ht="51" outlineLevel="2">
      <c r="A29" s="15" t="s">
        <v>179</v>
      </c>
      <c r="B29" s="16" t="s">
        <v>24</v>
      </c>
      <c r="C29" s="47" t="s">
        <v>249</v>
      </c>
      <c r="D29" s="45">
        <f>D25</f>
        <v>7.7</v>
      </c>
      <c r="E29" s="17"/>
      <c r="F29" s="28"/>
      <c r="H29" s="28">
        <f>F29*D29</f>
        <v>0</v>
      </c>
      <c r="I29" s="14"/>
    </row>
    <row r="30" spans="1:9" outlineLevel="2">
      <c r="A30" s="15"/>
      <c r="B30" s="16"/>
      <c r="C30" s="47"/>
      <c r="D30" s="45"/>
      <c r="E30" s="17"/>
      <c r="I30" s="14"/>
    </row>
    <row r="31" spans="1:9" ht="38.25" outlineLevel="2">
      <c r="A31" s="15" t="s">
        <v>140</v>
      </c>
      <c r="B31" s="71" t="s">
        <v>283</v>
      </c>
      <c r="C31" s="47" t="s">
        <v>249</v>
      </c>
      <c r="D31" s="45">
        <v>8.5</v>
      </c>
      <c r="E31" s="17"/>
      <c r="F31" s="28"/>
      <c r="H31" s="28">
        <f>F31*D31</f>
        <v>0</v>
      </c>
      <c r="I31" s="14"/>
    </row>
    <row r="32" spans="1:9" outlineLevel="2">
      <c r="A32" s="15"/>
      <c r="B32" s="16"/>
      <c r="C32" s="47"/>
      <c r="D32" s="45"/>
      <c r="E32" s="17"/>
      <c r="I32" s="14"/>
    </row>
    <row r="33" spans="1:11" ht="25.5" outlineLevel="2">
      <c r="A33" s="15" t="s">
        <v>141</v>
      </c>
      <c r="B33" s="16" t="s">
        <v>34</v>
      </c>
      <c r="C33" s="47" t="s">
        <v>249</v>
      </c>
      <c r="D33" s="45">
        <f>D23+D25</f>
        <v>25.7</v>
      </c>
      <c r="E33" s="17"/>
      <c r="F33" s="28"/>
      <c r="H33" s="28">
        <f>F33*D33</f>
        <v>0</v>
      </c>
      <c r="I33" s="14"/>
    </row>
    <row r="34" spans="1:11" outlineLevel="2">
      <c r="A34" s="15"/>
      <c r="B34" s="16"/>
      <c r="C34" s="47"/>
      <c r="D34" s="45"/>
      <c r="E34" s="17"/>
      <c r="I34" s="14"/>
    </row>
    <row r="35" spans="1:11" s="183" customFormat="1" ht="15.75" outlineLevel="1">
      <c r="A35" s="198" t="s">
        <v>114</v>
      </c>
      <c r="B35" s="229"/>
      <c r="C35" s="304"/>
      <c r="D35" s="230"/>
      <c r="E35" s="231"/>
      <c r="F35" s="26"/>
      <c r="G35" s="26"/>
      <c r="H35" s="26"/>
    </row>
    <row r="36" spans="1:11" outlineLevel="1">
      <c r="A36" s="15"/>
      <c r="B36" s="16"/>
      <c r="C36" s="47"/>
      <c r="D36" s="45"/>
      <c r="E36" s="17"/>
      <c r="I36" s="14"/>
    </row>
    <row r="37" spans="1:11" ht="63.75" outlineLevel="2">
      <c r="A37" s="15" t="s">
        <v>155</v>
      </c>
      <c r="B37" s="71" t="s">
        <v>305</v>
      </c>
      <c r="C37" s="47" t="s">
        <v>250</v>
      </c>
      <c r="D37" s="45">
        <f>Količine!J8</f>
        <v>1</v>
      </c>
      <c r="E37" s="17"/>
      <c r="F37" s="28"/>
      <c r="H37" s="28">
        <f t="shared" ref="H37:H39" si="2">F37*D37</f>
        <v>0</v>
      </c>
      <c r="I37" s="14"/>
      <c r="K37" s="71"/>
    </row>
    <row r="38" spans="1:11" outlineLevel="2">
      <c r="A38" s="15"/>
      <c r="B38" s="16"/>
      <c r="C38" s="47"/>
      <c r="D38" s="45"/>
      <c r="E38" s="17"/>
      <c r="I38" s="14"/>
    </row>
    <row r="39" spans="1:11" ht="63.75" outlineLevel="2">
      <c r="A39" s="15" t="s">
        <v>7</v>
      </c>
      <c r="B39" s="71" t="s">
        <v>306</v>
      </c>
      <c r="C39" s="47" t="s">
        <v>250</v>
      </c>
      <c r="D39" s="45">
        <f>Količine!J9</f>
        <v>2</v>
      </c>
      <c r="E39" s="17"/>
      <c r="F39" s="28"/>
      <c r="H39" s="28">
        <f t="shared" si="2"/>
        <v>0</v>
      </c>
      <c r="I39" s="14"/>
    </row>
    <row r="40" spans="1:11" outlineLevel="2">
      <c r="A40" s="15"/>
      <c r="B40" s="16"/>
      <c r="C40" s="47"/>
      <c r="D40" s="45"/>
      <c r="E40" s="17"/>
      <c r="I40" s="14"/>
    </row>
    <row r="41" spans="1:11" ht="63.75" outlineLevel="2">
      <c r="A41" s="15" t="s">
        <v>63</v>
      </c>
      <c r="B41" s="71" t="s">
        <v>307</v>
      </c>
      <c r="C41" s="47" t="s">
        <v>250</v>
      </c>
      <c r="D41" s="45">
        <f>Količine!K8</f>
        <v>2</v>
      </c>
      <c r="E41" s="17"/>
      <c r="F41" s="28"/>
      <c r="H41" s="28">
        <f t="shared" ref="H41:H43" si="3">F41*D41</f>
        <v>0</v>
      </c>
      <c r="I41" s="14"/>
    </row>
    <row r="42" spans="1:11" outlineLevel="2">
      <c r="A42" s="15"/>
      <c r="B42" s="16"/>
      <c r="C42" s="47"/>
      <c r="D42" s="45"/>
      <c r="E42" s="17"/>
      <c r="I42" s="14"/>
    </row>
    <row r="43" spans="1:11" ht="63.75" outlineLevel="2">
      <c r="A43" s="15" t="s">
        <v>64</v>
      </c>
      <c r="B43" s="71" t="s">
        <v>308</v>
      </c>
      <c r="C43" s="47" t="s">
        <v>250</v>
      </c>
      <c r="D43" s="45">
        <f>Količine!K9</f>
        <v>2</v>
      </c>
      <c r="E43" s="17"/>
      <c r="F43" s="28"/>
      <c r="H43" s="28">
        <f t="shared" si="3"/>
        <v>0</v>
      </c>
      <c r="I43" s="14"/>
    </row>
    <row r="44" spans="1:11" outlineLevel="2">
      <c r="A44" s="15"/>
      <c r="B44" s="16"/>
      <c r="C44" s="47"/>
      <c r="D44" s="45"/>
      <c r="E44" s="17"/>
      <c r="I44" s="14"/>
    </row>
    <row r="45" spans="1:11" ht="25.5" outlineLevel="2">
      <c r="A45" s="15" t="s">
        <v>50</v>
      </c>
      <c r="B45" s="16" t="s">
        <v>51</v>
      </c>
      <c r="C45" s="47" t="s">
        <v>250</v>
      </c>
      <c r="D45" s="45">
        <v>3</v>
      </c>
      <c r="E45" s="17"/>
      <c r="F45" s="28"/>
      <c r="H45" s="28">
        <f>F45*D45</f>
        <v>0</v>
      </c>
      <c r="I45" s="14"/>
    </row>
    <row r="46" spans="1:11" outlineLevel="2">
      <c r="A46" s="15"/>
      <c r="B46" s="16"/>
      <c r="C46" s="47"/>
      <c r="D46" s="45"/>
      <c r="E46" s="17"/>
      <c r="I46" s="14"/>
    </row>
    <row r="47" spans="1:11" ht="25.5" outlineLevel="2">
      <c r="A47" s="15" t="s">
        <v>52</v>
      </c>
      <c r="B47" s="16" t="s">
        <v>53</v>
      </c>
      <c r="C47" s="47" t="s">
        <v>250</v>
      </c>
      <c r="D47" s="45">
        <v>4</v>
      </c>
      <c r="E47" s="17"/>
      <c r="F47" s="28"/>
      <c r="H47" s="28">
        <f>F47*D47</f>
        <v>0</v>
      </c>
      <c r="I47" s="14"/>
    </row>
    <row r="48" spans="1:11" outlineLevel="2">
      <c r="A48" s="15"/>
      <c r="B48" s="16"/>
      <c r="C48" s="47"/>
      <c r="D48" s="45"/>
      <c r="E48" s="17"/>
      <c r="I48" s="14"/>
    </row>
    <row r="49" spans="1:9" ht="38.25" outlineLevel="2">
      <c r="A49" s="15" t="s">
        <v>61</v>
      </c>
      <c r="B49" s="16" t="s">
        <v>62</v>
      </c>
      <c r="C49" s="47" t="s">
        <v>250</v>
      </c>
      <c r="D49" s="45">
        <v>8</v>
      </c>
      <c r="E49" s="17"/>
      <c r="F49" s="28"/>
      <c r="H49" s="28">
        <f>F49*D49</f>
        <v>0</v>
      </c>
      <c r="I49" s="14"/>
    </row>
    <row r="50" spans="1:9" outlineLevel="2">
      <c r="A50" s="15"/>
      <c r="B50" s="16"/>
      <c r="C50" s="47"/>
      <c r="D50" s="45"/>
      <c r="E50" s="17"/>
      <c r="I50" s="14"/>
    </row>
    <row r="51" spans="1:9" ht="13.5" outlineLevel="1" thickBot="1">
      <c r="A51" s="29"/>
      <c r="B51" s="30"/>
      <c r="C51" s="48"/>
      <c r="D51" s="46"/>
      <c r="E51" s="31"/>
      <c r="F51" s="32"/>
      <c r="G51" s="32"/>
      <c r="H51" s="32"/>
      <c r="I51" s="14"/>
    </row>
    <row r="52" spans="1:9" ht="16.5" thickBot="1">
      <c r="F52" s="189" t="s">
        <v>39</v>
      </c>
      <c r="G52" s="224"/>
      <c r="H52" s="189">
        <f>SUM(H9:H51)</f>
        <v>0</v>
      </c>
    </row>
  </sheetData>
  <phoneticPr fontId="0" type="noConversion"/>
  <conditionalFormatting sqref="D1:E64887">
    <cfRule type="cellIs" dxfId="25" priority="3" stopIfTrue="1" operator="equal">
      <formula>0</formula>
    </cfRule>
  </conditionalFormatting>
  <conditionalFormatting sqref="F1:H64887">
    <cfRule type="cellIs" dxfId="24" priority="4" stopIfTrue="1" operator="equal">
      <formula>0</formula>
    </cfRule>
  </conditionalFormatting>
  <pageMargins left="1.6141732283464567" right="0.39370078740157483" top="0.59055118110236227" bottom="0.78740157480314965" header="0.31496062992125984" footer="0.39370078740157483"/>
  <pageSetup paperSize="9" scale="95" firstPageNumber="8" orientation="portrait" horizontalDpi="360" verticalDpi="360" r:id="rId1"/>
  <headerFooter alignWithMargins="0">
    <oddHeader>&amp;RCesta</oddHeader>
    <oddFooter>&amp;R&amp;P/47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60" zoomScaleNormal="100" workbookViewId="0"/>
  </sheetViews>
  <sheetFormatPr defaultRowHeight="12.75"/>
  <sheetData/>
  <pageMargins left="1.6141732283464567" right="0.39370078740157483" top="0.59055118110236227" bottom="0.78740157480314965" header="0.31496062992125984" footer="0.39370078740157483"/>
  <pageSetup paperSize="9" orientation="portrait" r:id="rId1"/>
  <headerFooter alignWithMargins="0">
    <oddHeader>&amp;RCesta</oddHeader>
    <oddFooter>&amp;R&amp;P/20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6"/>
  <sheetViews>
    <sheetView view="pageBreakPreview" zoomScale="85" zoomScaleNormal="100" zoomScaleSheetLayoutView="85" workbookViewId="0">
      <selection activeCell="F11" sqref="F11"/>
    </sheetView>
  </sheetViews>
  <sheetFormatPr defaultRowHeight="12.75" outlineLevelRow="2"/>
  <cols>
    <col min="1" max="1" width="8.7109375" style="15" customWidth="1"/>
    <col min="2" max="2" width="30.7109375" style="16" customWidth="1"/>
    <col min="3" max="3" width="6.7109375" style="225" customWidth="1"/>
    <col min="4" max="4" width="10.7109375" style="165" customWidth="1"/>
    <col min="5" max="5" width="1.7109375" style="105" customWidth="1"/>
    <col min="6" max="6" width="11.7109375" style="26" customWidth="1"/>
    <col min="7" max="7" width="1.7109375" style="26" customWidth="1"/>
    <col min="8" max="8" width="15.7109375" style="26" customWidth="1"/>
    <col min="9" max="9" width="11.7109375" style="226" customWidth="1"/>
    <col min="10" max="16384" width="9.140625" style="14"/>
  </cols>
  <sheetData>
    <row r="2" spans="1:9" ht="18">
      <c r="A2" s="34" t="s">
        <v>200</v>
      </c>
      <c r="B2" s="9"/>
      <c r="C2" s="52"/>
      <c r="D2" s="53"/>
      <c r="E2" s="27"/>
    </row>
    <row r="3" spans="1:9" ht="12.75" customHeight="1">
      <c r="A3" s="12"/>
      <c r="B3" s="9"/>
      <c r="C3" s="52"/>
      <c r="D3" s="53"/>
      <c r="E3" s="27"/>
    </row>
    <row r="4" spans="1:9" ht="12.75" customHeight="1" thickBot="1">
      <c r="A4" s="13"/>
      <c r="B4" s="9"/>
      <c r="C4" s="52"/>
      <c r="D4" s="53"/>
      <c r="E4" s="27"/>
    </row>
    <row r="5" spans="1:9" ht="26.25" thickBot="1">
      <c r="A5" s="167" t="s">
        <v>77</v>
      </c>
      <c r="B5" s="167" t="s">
        <v>75</v>
      </c>
      <c r="C5" s="168" t="s">
        <v>76</v>
      </c>
      <c r="D5" s="169" t="s">
        <v>244</v>
      </c>
      <c r="E5" s="169"/>
      <c r="F5" s="169" t="s">
        <v>239</v>
      </c>
      <c r="G5" s="169"/>
      <c r="H5" s="169" t="s">
        <v>245</v>
      </c>
    </row>
    <row r="6" spans="1:9">
      <c r="A6" s="199"/>
      <c r="B6" s="200"/>
      <c r="C6" s="50"/>
      <c r="D6" s="201"/>
      <c r="E6" s="201"/>
      <c r="F6" s="201"/>
      <c r="G6" s="201"/>
      <c r="H6" s="201"/>
    </row>
    <row r="7" spans="1:9" ht="15.75" outlineLevel="2">
      <c r="A7" s="198" t="s">
        <v>30</v>
      </c>
      <c r="B7" s="9"/>
      <c r="C7" s="2"/>
      <c r="D7" s="53"/>
      <c r="E7" s="27"/>
      <c r="F7" s="22"/>
      <c r="G7" s="22"/>
      <c r="H7" s="22"/>
      <c r="I7" s="14"/>
    </row>
    <row r="8" spans="1:9" ht="12.75" customHeight="1" outlineLevel="2">
      <c r="A8" s="198"/>
      <c r="B8" s="9"/>
      <c r="C8" s="2"/>
      <c r="D8" s="53"/>
      <c r="E8" s="27"/>
      <c r="F8" s="22"/>
      <c r="G8" s="22"/>
      <c r="H8" s="22"/>
      <c r="I8" s="14"/>
    </row>
    <row r="9" spans="1:9" ht="76.5" outlineLevel="2">
      <c r="A9" s="268" t="s">
        <v>178</v>
      </c>
      <c r="B9" s="85" t="s">
        <v>337</v>
      </c>
      <c r="C9" s="2" t="s">
        <v>249</v>
      </c>
      <c r="D9" s="53">
        <v>141</v>
      </c>
      <c r="E9" s="27"/>
      <c r="F9" s="28"/>
      <c r="G9" s="22"/>
      <c r="H9" s="28">
        <f>D9*F9</f>
        <v>0</v>
      </c>
      <c r="I9" s="14"/>
    </row>
    <row r="10" spans="1:9" ht="12.75" customHeight="1" outlineLevel="2">
      <c r="A10" s="13"/>
      <c r="B10" s="9"/>
      <c r="C10" s="2"/>
      <c r="D10" s="53"/>
      <c r="E10" s="27"/>
      <c r="F10" s="22"/>
      <c r="G10" s="22"/>
      <c r="H10" s="22"/>
      <c r="I10" s="14"/>
    </row>
    <row r="11" spans="1:9" ht="51" customHeight="1" outlineLevel="2">
      <c r="A11" s="13" t="s">
        <v>3</v>
      </c>
      <c r="B11" s="9" t="s">
        <v>177</v>
      </c>
      <c r="C11" s="2" t="s">
        <v>250</v>
      </c>
      <c r="D11" s="53">
        <v>10</v>
      </c>
      <c r="E11" s="27"/>
      <c r="F11" s="28"/>
      <c r="G11" s="22"/>
      <c r="H11" s="28">
        <f>D11*F11</f>
        <v>0</v>
      </c>
      <c r="I11" s="14"/>
    </row>
    <row r="12" spans="1:9" outlineLevel="1">
      <c r="A12" s="13"/>
      <c r="B12" s="9"/>
      <c r="C12" s="2"/>
      <c r="D12" s="53"/>
      <c r="E12" s="27"/>
      <c r="F12" s="22"/>
      <c r="G12" s="22"/>
      <c r="H12" s="22"/>
      <c r="I12" s="14"/>
    </row>
    <row r="13" spans="1:9" ht="13.5" outlineLevel="1" thickBot="1">
      <c r="A13" s="29"/>
      <c r="B13" s="30"/>
      <c r="C13" s="48"/>
      <c r="D13" s="227"/>
      <c r="E13" s="228"/>
      <c r="F13" s="32"/>
      <c r="G13" s="32"/>
      <c r="H13" s="32"/>
      <c r="I13" s="14"/>
    </row>
    <row r="14" spans="1:9" ht="16.5" thickBot="1">
      <c r="F14" s="189" t="s">
        <v>39</v>
      </c>
      <c r="G14" s="190"/>
      <c r="H14" s="189">
        <f>SUM(H7:H12)</f>
        <v>0</v>
      </c>
      <c r="I14" s="14"/>
    </row>
    <row r="15" spans="1:9">
      <c r="I15" s="14"/>
    </row>
    <row r="16" spans="1:9">
      <c r="I16" s="14"/>
    </row>
    <row r="17" spans="9:9">
      <c r="I17" s="14"/>
    </row>
    <row r="18" spans="9:9">
      <c r="I18" s="14"/>
    </row>
    <row r="19" spans="9:9">
      <c r="I19" s="14"/>
    </row>
    <row r="20" spans="9:9">
      <c r="I20" s="14"/>
    </row>
    <row r="21" spans="9:9">
      <c r="I21" s="14"/>
    </row>
    <row r="22" spans="9:9">
      <c r="I22" s="14"/>
    </row>
    <row r="23" spans="9:9">
      <c r="I23" s="14"/>
    </row>
    <row r="24" spans="9:9">
      <c r="I24" s="14"/>
    </row>
    <row r="25" spans="9:9">
      <c r="I25" s="14"/>
    </row>
    <row r="26" spans="9:9">
      <c r="I26" s="14"/>
    </row>
    <row r="27" spans="9:9">
      <c r="I27" s="14"/>
    </row>
    <row r="28" spans="9:9">
      <c r="I28" s="14"/>
    </row>
    <row r="29" spans="9:9">
      <c r="I29" s="14"/>
    </row>
    <row r="30" spans="9:9">
      <c r="I30" s="14"/>
    </row>
    <row r="31" spans="9:9">
      <c r="I31" s="14"/>
    </row>
    <row r="32" spans="9:9">
      <c r="I32" s="14"/>
    </row>
    <row r="33" spans="9:9">
      <c r="I33" s="14"/>
    </row>
    <row r="34" spans="9:9">
      <c r="I34" s="14"/>
    </row>
    <row r="35" spans="9:9">
      <c r="I35" s="14"/>
    </row>
    <row r="36" spans="9:9">
      <c r="I36" s="14"/>
    </row>
    <row r="37" spans="9:9">
      <c r="I37" s="14"/>
    </row>
    <row r="38" spans="9:9">
      <c r="I38" s="14"/>
    </row>
    <row r="39" spans="9:9">
      <c r="I39" s="14"/>
    </row>
    <row r="40" spans="9:9">
      <c r="I40" s="14"/>
    </row>
    <row r="41" spans="9:9">
      <c r="I41" s="14"/>
    </row>
    <row r="42" spans="9:9">
      <c r="I42" s="14"/>
    </row>
    <row r="43" spans="9:9">
      <c r="I43" s="14"/>
    </row>
    <row r="44" spans="9:9">
      <c r="I44" s="14"/>
    </row>
    <row r="45" spans="9:9">
      <c r="I45" s="14"/>
    </row>
    <row r="46" spans="9:9">
      <c r="I46" s="14"/>
    </row>
    <row r="47" spans="9:9">
      <c r="I47" s="14"/>
    </row>
    <row r="48" spans="9:9">
      <c r="I48" s="14"/>
    </row>
    <row r="49" spans="9:9">
      <c r="I49" s="14"/>
    </row>
    <row r="50" spans="9:9">
      <c r="I50" s="14"/>
    </row>
    <row r="51" spans="9:9">
      <c r="I51" s="14"/>
    </row>
    <row r="52" spans="9:9">
      <c r="I52" s="14"/>
    </row>
    <row r="53" spans="9:9">
      <c r="I53" s="14"/>
    </row>
    <row r="54" spans="9:9">
      <c r="I54" s="14"/>
    </row>
    <row r="55" spans="9:9">
      <c r="I55" s="14"/>
    </row>
    <row r="56" spans="9:9">
      <c r="I56" s="14"/>
    </row>
    <row r="57" spans="9:9">
      <c r="I57" s="14"/>
    </row>
    <row r="58" spans="9:9">
      <c r="I58" s="14"/>
    </row>
    <row r="59" spans="9:9">
      <c r="I59" s="14"/>
    </row>
    <row r="60" spans="9:9">
      <c r="I60" s="14"/>
    </row>
    <row r="61" spans="9:9">
      <c r="I61" s="14"/>
    </row>
    <row r="62" spans="9:9">
      <c r="I62" s="14"/>
    </row>
    <row r="63" spans="9:9">
      <c r="I63" s="14"/>
    </row>
    <row r="64" spans="9:9">
      <c r="I64" s="14"/>
    </row>
    <row r="65" spans="9:9">
      <c r="I65" s="14"/>
    </row>
    <row r="66" spans="9:9">
      <c r="I66" s="14"/>
    </row>
    <row r="67" spans="9:9">
      <c r="I67" s="14"/>
    </row>
    <row r="68" spans="9:9">
      <c r="I68" s="14"/>
    </row>
    <row r="69" spans="9:9">
      <c r="I69" s="14"/>
    </row>
    <row r="70" spans="9:9">
      <c r="I70" s="14"/>
    </row>
    <row r="71" spans="9:9">
      <c r="I71" s="14"/>
    </row>
    <row r="72" spans="9:9">
      <c r="I72" s="14"/>
    </row>
    <row r="73" spans="9:9">
      <c r="I73" s="14"/>
    </row>
    <row r="74" spans="9:9">
      <c r="I74" s="14"/>
    </row>
    <row r="75" spans="9:9">
      <c r="I75" s="14"/>
    </row>
    <row r="76" spans="9:9">
      <c r="I76" s="14"/>
    </row>
    <row r="77" spans="9:9">
      <c r="I77" s="14"/>
    </row>
    <row r="78" spans="9:9">
      <c r="I78" s="14"/>
    </row>
    <row r="79" spans="9:9">
      <c r="I79" s="14"/>
    </row>
    <row r="80" spans="9:9">
      <c r="I80" s="14"/>
    </row>
    <row r="81" spans="9:9">
      <c r="I81" s="14"/>
    </row>
    <row r="82" spans="9:9">
      <c r="I82" s="14"/>
    </row>
    <row r="83" spans="9:9">
      <c r="I83" s="14"/>
    </row>
    <row r="84" spans="9:9">
      <c r="I84" s="14"/>
    </row>
    <row r="85" spans="9:9">
      <c r="I85" s="14"/>
    </row>
    <row r="86" spans="9:9">
      <c r="I86" s="14"/>
    </row>
    <row r="87" spans="9:9">
      <c r="I87" s="14"/>
    </row>
    <row r="88" spans="9:9">
      <c r="I88" s="14"/>
    </row>
    <row r="89" spans="9:9">
      <c r="I89" s="14"/>
    </row>
    <row r="90" spans="9:9">
      <c r="I90" s="14"/>
    </row>
    <row r="91" spans="9:9">
      <c r="I91" s="14"/>
    </row>
    <row r="92" spans="9:9">
      <c r="I92" s="14"/>
    </row>
    <row r="93" spans="9:9">
      <c r="I93" s="14"/>
    </row>
    <row r="94" spans="9:9">
      <c r="I94" s="14"/>
    </row>
    <row r="95" spans="9:9">
      <c r="I95" s="14"/>
    </row>
    <row r="96" spans="9:9">
      <c r="I96" s="14"/>
    </row>
  </sheetData>
  <phoneticPr fontId="0" type="noConversion"/>
  <conditionalFormatting sqref="D1:E65386">
    <cfRule type="cellIs" dxfId="23" priority="3" stopIfTrue="1" operator="equal">
      <formula>0</formula>
    </cfRule>
  </conditionalFormatting>
  <conditionalFormatting sqref="F1:H65386">
    <cfRule type="cellIs" dxfId="22" priority="4" stopIfTrue="1" operator="equal">
      <formula>0</formula>
    </cfRule>
  </conditionalFormatting>
  <pageMargins left="1.6141732283464567" right="0.39370078740157483" top="0.59055118110236227" bottom="0.78740157480314965" header="0.31496062992125984" footer="0.39370078740157483"/>
  <pageSetup paperSize="9" scale="92" firstPageNumber="44" orientation="portrait" useFirstPageNumber="1" r:id="rId1"/>
  <headerFooter alignWithMargins="0">
    <oddHeader>&amp;RCesta</oddHeader>
    <oddFooter>&amp;R&amp;P/47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6"/>
  <sheetViews>
    <sheetView view="pageBreakPreview" topLeftCell="A31" zoomScale="85" zoomScaleNormal="100" zoomScaleSheetLayoutView="85" workbookViewId="0">
      <selection activeCell="F44" sqref="F44"/>
    </sheetView>
  </sheetViews>
  <sheetFormatPr defaultRowHeight="12.75" outlineLevelRow="2"/>
  <cols>
    <col min="1" max="1" width="8.7109375" style="13" customWidth="1"/>
    <col min="2" max="2" width="30.7109375" style="25" customWidth="1"/>
    <col min="3" max="3" width="6.7109375" style="1" customWidth="1"/>
    <col min="4" max="4" width="10.7109375" style="21" customWidth="1"/>
    <col min="5" max="5" width="1.7109375" style="21" customWidth="1"/>
    <col min="6" max="6" width="11.7109375" style="26" customWidth="1"/>
    <col min="7" max="7" width="1.7109375" style="26" customWidth="1"/>
    <col min="8" max="8" width="15.7109375" style="26" customWidth="1"/>
    <col min="9" max="9" width="10.140625" style="5" customWidth="1"/>
    <col min="10" max="10" width="1.42578125" style="14" customWidth="1"/>
    <col min="11" max="16384" width="9.140625" style="14"/>
  </cols>
  <sheetData>
    <row r="2" spans="1:9" ht="18">
      <c r="A2" s="34" t="s">
        <v>243</v>
      </c>
      <c r="B2" s="70"/>
      <c r="I2" s="4"/>
    </row>
    <row r="3" spans="1:9" ht="12.75" customHeight="1">
      <c r="A3" s="12"/>
      <c r="B3" s="70"/>
      <c r="I3" s="4"/>
    </row>
    <row r="4" spans="1:9" ht="12.75" customHeight="1" thickBot="1">
      <c r="A4" s="12"/>
      <c r="B4" s="70"/>
      <c r="I4" s="4"/>
    </row>
    <row r="5" spans="1:9" ht="26.25" thickBot="1">
      <c r="A5" s="167" t="s">
        <v>77</v>
      </c>
      <c r="B5" s="167" t="s">
        <v>75</v>
      </c>
      <c r="C5" s="168" t="s">
        <v>76</v>
      </c>
      <c r="D5" s="193" t="s">
        <v>244</v>
      </c>
      <c r="E5" s="193"/>
      <c r="F5" s="169" t="s">
        <v>239</v>
      </c>
      <c r="G5" s="169"/>
      <c r="H5" s="169" t="s">
        <v>245</v>
      </c>
      <c r="I5" s="4"/>
    </row>
    <row r="6" spans="1:9">
      <c r="A6" s="170"/>
      <c r="B6" s="170"/>
      <c r="C6" s="171"/>
      <c r="D6" s="220"/>
      <c r="E6" s="220"/>
      <c r="F6" s="172"/>
      <c r="G6" s="172"/>
      <c r="H6" s="172"/>
      <c r="I6" s="4"/>
    </row>
    <row r="7" spans="1:9" ht="15.75">
      <c r="A7" s="322" t="s">
        <v>116</v>
      </c>
      <c r="B7" s="322"/>
      <c r="C7" s="171"/>
      <c r="D7" s="220"/>
      <c r="E7" s="220"/>
      <c r="F7" s="172"/>
      <c r="G7" s="172"/>
      <c r="H7" s="172"/>
      <c r="I7" s="4"/>
    </row>
    <row r="8" spans="1:9">
      <c r="A8" s="199"/>
      <c r="B8" s="200"/>
      <c r="C8" s="221"/>
      <c r="D8" s="51"/>
      <c r="E8" s="51"/>
      <c r="I8" s="4"/>
    </row>
    <row r="9" spans="1:9" ht="38.25" customHeight="1" outlineLevel="1">
      <c r="A9" s="15" t="s">
        <v>196</v>
      </c>
      <c r="B9" s="71" t="s">
        <v>166</v>
      </c>
      <c r="C9" s="14" t="s">
        <v>250</v>
      </c>
      <c r="D9" s="45">
        <v>3</v>
      </c>
      <c r="E9" s="17"/>
      <c r="F9" s="28"/>
      <c r="H9" s="28">
        <f>F9*D9</f>
        <v>0</v>
      </c>
      <c r="I9" s="14"/>
    </row>
    <row r="10" spans="1:9" outlineLevel="1">
      <c r="A10" s="15"/>
      <c r="B10" s="71"/>
      <c r="C10" s="14"/>
      <c r="D10" s="45"/>
      <c r="E10" s="17"/>
      <c r="I10" s="14"/>
    </row>
    <row r="11" spans="1:9" ht="51" outlineLevel="1">
      <c r="A11" s="15" t="s">
        <v>167</v>
      </c>
      <c r="B11" s="71" t="s">
        <v>31</v>
      </c>
      <c r="C11" s="14" t="s">
        <v>250</v>
      </c>
      <c r="D11" s="45">
        <v>1</v>
      </c>
      <c r="E11" s="17"/>
      <c r="F11" s="28"/>
      <c r="H11" s="28">
        <f>F11*D11</f>
        <v>0</v>
      </c>
      <c r="I11" s="14"/>
    </row>
    <row r="12" spans="1:9" outlineLevel="1">
      <c r="A12" s="15"/>
      <c r="B12" s="71"/>
      <c r="C12" s="14"/>
      <c r="D12" s="45"/>
      <c r="E12" s="17"/>
      <c r="I12" s="14"/>
    </row>
    <row r="13" spans="1:9" ht="51" outlineLevel="1">
      <c r="A13" s="15" t="s">
        <v>17</v>
      </c>
      <c r="B13" s="71" t="s">
        <v>18</v>
      </c>
      <c r="C13" s="14" t="s">
        <v>250</v>
      </c>
      <c r="D13" s="45">
        <v>2</v>
      </c>
      <c r="E13" s="17"/>
      <c r="F13" s="28"/>
      <c r="H13" s="28">
        <f>F13*D13</f>
        <v>0</v>
      </c>
      <c r="I13" s="14"/>
    </row>
    <row r="14" spans="1:9" outlineLevel="1">
      <c r="A14" s="15"/>
      <c r="B14" s="71"/>
      <c r="C14" s="14"/>
      <c r="D14" s="45"/>
      <c r="E14" s="17"/>
      <c r="F14" s="22"/>
      <c r="H14" s="22"/>
      <c r="I14" s="14"/>
    </row>
    <row r="15" spans="1:9" ht="63.75" outlineLevel="1">
      <c r="A15" s="15" t="s">
        <v>168</v>
      </c>
      <c r="B15" s="71" t="s">
        <v>120</v>
      </c>
      <c r="C15" s="14" t="s">
        <v>250</v>
      </c>
      <c r="D15" s="45">
        <v>2</v>
      </c>
      <c r="E15" s="17"/>
      <c r="F15" s="28"/>
      <c r="H15" s="28">
        <f>F15*D15</f>
        <v>0</v>
      </c>
      <c r="I15" s="14"/>
    </row>
    <row r="16" spans="1:9" outlineLevel="1">
      <c r="A16" s="15"/>
      <c r="B16" s="71"/>
      <c r="C16" s="14"/>
      <c r="D16" s="45"/>
      <c r="E16" s="17"/>
      <c r="I16" s="14"/>
    </row>
    <row r="17" spans="1:9" ht="51" outlineLevel="1">
      <c r="A17" s="15" t="s">
        <v>20</v>
      </c>
      <c r="B17" s="71" t="s">
        <v>21</v>
      </c>
      <c r="C17" s="14" t="s">
        <v>250</v>
      </c>
      <c r="D17" s="45">
        <v>3</v>
      </c>
      <c r="E17" s="17"/>
      <c r="F17" s="28"/>
      <c r="H17" s="28">
        <f>F17*D17</f>
        <v>0</v>
      </c>
      <c r="I17" s="14"/>
    </row>
    <row r="18" spans="1:9" outlineLevel="1">
      <c r="A18" s="15"/>
      <c r="B18" s="71"/>
      <c r="C18" s="14"/>
      <c r="D18" s="45"/>
      <c r="E18" s="17"/>
      <c r="I18" s="14"/>
    </row>
    <row r="19" spans="1:9" ht="51" outlineLevel="1">
      <c r="A19" s="15" t="s">
        <v>19</v>
      </c>
      <c r="B19" s="246" t="s">
        <v>273</v>
      </c>
      <c r="C19" s="14" t="s">
        <v>250</v>
      </c>
      <c r="D19" s="45">
        <v>2</v>
      </c>
      <c r="E19" s="17"/>
      <c r="F19" s="28"/>
      <c r="H19" s="28">
        <f>F19*D19</f>
        <v>0</v>
      </c>
      <c r="I19" s="14"/>
    </row>
    <row r="20" spans="1:9" outlineLevel="1">
      <c r="A20" s="15"/>
      <c r="B20" s="71"/>
      <c r="C20" s="14"/>
      <c r="D20" s="45"/>
      <c r="E20" s="17"/>
      <c r="I20" s="14"/>
    </row>
    <row r="21" spans="1:9" ht="38.25">
      <c r="A21" s="15" t="s">
        <v>37</v>
      </c>
      <c r="B21" s="280" t="s">
        <v>349</v>
      </c>
      <c r="C21" s="14" t="s">
        <v>250</v>
      </c>
      <c r="D21" s="45">
        <v>2</v>
      </c>
      <c r="E21" s="17"/>
      <c r="F21" s="28"/>
      <c r="H21" s="28">
        <f>F21*D21</f>
        <v>0</v>
      </c>
      <c r="I21" s="14"/>
    </row>
    <row r="22" spans="1:9">
      <c r="A22" s="15" t="s">
        <v>248</v>
      </c>
      <c r="B22" s="72"/>
      <c r="C22" s="14"/>
      <c r="D22" s="45"/>
      <c r="E22" s="17"/>
      <c r="I22" s="14"/>
    </row>
    <row r="23" spans="1:9" ht="15" customHeight="1" outlineLevel="1">
      <c r="A23" s="322" t="s">
        <v>22</v>
      </c>
      <c r="B23" s="322"/>
      <c r="D23" s="45"/>
      <c r="E23" s="17"/>
      <c r="I23" s="14"/>
    </row>
    <row r="24" spans="1:9" outlineLevel="1">
      <c r="A24" s="15"/>
      <c r="B24" s="72"/>
      <c r="C24" s="14"/>
      <c r="D24" s="45"/>
      <c r="E24" s="17"/>
      <c r="I24" s="14"/>
    </row>
    <row r="25" spans="1:9" ht="89.25" customHeight="1" outlineLevel="2">
      <c r="A25" s="15" t="s">
        <v>236</v>
      </c>
      <c r="B25" s="246" t="s">
        <v>274</v>
      </c>
      <c r="C25" s="14" t="s">
        <v>249</v>
      </c>
      <c r="D25" s="45">
        <v>125.5</v>
      </c>
      <c r="E25" s="17"/>
      <c r="F25" s="28"/>
      <c r="H25" s="28">
        <f>F25*D25</f>
        <v>0</v>
      </c>
      <c r="I25" s="14"/>
    </row>
    <row r="26" spans="1:9" outlineLevel="2">
      <c r="A26" s="15"/>
      <c r="B26" s="72"/>
      <c r="C26" s="14"/>
      <c r="D26" s="45"/>
      <c r="E26" s="17"/>
      <c r="I26" s="14"/>
    </row>
    <row r="27" spans="1:9" ht="89.25" outlineLevel="2">
      <c r="A27" s="15" t="s">
        <v>237</v>
      </c>
      <c r="B27" s="71" t="s">
        <v>284</v>
      </c>
      <c r="C27" s="14" t="s">
        <v>251</v>
      </c>
      <c r="D27" s="45">
        <v>16</v>
      </c>
      <c r="E27" s="17"/>
      <c r="F27" s="28"/>
      <c r="H27" s="28">
        <f>F27*D27</f>
        <v>0</v>
      </c>
      <c r="I27" s="14"/>
    </row>
    <row r="28" spans="1:9" outlineLevel="2">
      <c r="A28" s="15"/>
      <c r="B28" s="72"/>
      <c r="C28" s="14"/>
      <c r="D28" s="45"/>
      <c r="E28" s="17"/>
      <c r="I28" s="14"/>
    </row>
    <row r="29" spans="1:9" ht="89.25" customHeight="1" outlineLevel="2">
      <c r="A29" s="241" t="s">
        <v>346</v>
      </c>
      <c r="B29" s="71" t="s">
        <v>347</v>
      </c>
      <c r="C29" s="14" t="s">
        <v>249</v>
      </c>
      <c r="D29" s="45">
        <v>11.7</v>
      </c>
      <c r="E29" s="17"/>
      <c r="F29" s="28"/>
      <c r="H29" s="28">
        <f>F29*D29</f>
        <v>0</v>
      </c>
      <c r="I29" s="14"/>
    </row>
    <row r="30" spans="1:9" outlineLevel="2">
      <c r="A30" s="15"/>
      <c r="B30" s="72"/>
      <c r="C30" s="14"/>
      <c r="D30" s="45"/>
      <c r="E30" s="17"/>
      <c r="I30" s="14"/>
    </row>
    <row r="31" spans="1:9" s="209" customFormat="1" ht="90.75">
      <c r="A31" s="274" t="s">
        <v>233</v>
      </c>
      <c r="B31" s="275" t="s">
        <v>341</v>
      </c>
      <c r="C31" s="110" t="s">
        <v>249</v>
      </c>
      <c r="D31" s="272">
        <v>6</v>
      </c>
      <c r="E31" s="273"/>
      <c r="F31" s="276"/>
      <c r="G31" s="277"/>
      <c r="H31" s="276">
        <f>F31*D31</f>
        <v>0</v>
      </c>
    </row>
    <row r="32" spans="1:9" s="209" customFormat="1">
      <c r="A32" s="241"/>
      <c r="B32" s="71"/>
      <c r="C32" s="110"/>
      <c r="D32" s="272"/>
      <c r="E32" s="273"/>
      <c r="F32" s="278"/>
      <c r="G32" s="277"/>
      <c r="H32" s="278"/>
    </row>
    <row r="33" spans="1:13" s="209" customFormat="1" ht="105">
      <c r="A33" s="241" t="s">
        <v>86</v>
      </c>
      <c r="B33" s="71" t="s">
        <v>345</v>
      </c>
      <c r="C33" s="110" t="s">
        <v>251</v>
      </c>
      <c r="D33" s="272">
        <v>38</v>
      </c>
      <c r="E33" s="273"/>
      <c r="F33" s="276"/>
      <c r="G33" s="277"/>
      <c r="H33" s="276">
        <f>F33*D33</f>
        <v>0</v>
      </c>
    </row>
    <row r="34" spans="1:13" s="209" customFormat="1">
      <c r="A34" s="260"/>
      <c r="B34" s="261"/>
      <c r="D34" s="283"/>
      <c r="E34" s="262"/>
      <c r="F34" s="279"/>
      <c r="G34" s="262"/>
      <c r="H34" s="279"/>
    </row>
    <row r="35" spans="1:13" s="110" customFormat="1" ht="51">
      <c r="A35" s="298" t="s">
        <v>350</v>
      </c>
      <c r="B35" s="71" t="s">
        <v>342</v>
      </c>
      <c r="C35" s="110" t="s">
        <v>334</v>
      </c>
      <c r="D35" s="284">
        <v>4</v>
      </c>
      <c r="E35" s="277"/>
      <c r="F35" s="276"/>
      <c r="G35" s="277"/>
      <c r="H35" s="276">
        <f>F35*D35</f>
        <v>0</v>
      </c>
    </row>
    <row r="36" spans="1:13" s="110" customFormat="1">
      <c r="A36" s="285"/>
      <c r="B36" s="286"/>
      <c r="C36" s="287"/>
      <c r="D36" s="272"/>
      <c r="E36" s="273"/>
      <c r="F36" s="278"/>
      <c r="G36" s="277"/>
      <c r="H36" s="278"/>
    </row>
    <row r="37" spans="1:13" s="110" customFormat="1" ht="51">
      <c r="A37" s="298" t="s">
        <v>351</v>
      </c>
      <c r="B37" s="71" t="s">
        <v>348</v>
      </c>
      <c r="C37" s="110" t="s">
        <v>334</v>
      </c>
      <c r="D37" s="284">
        <v>4</v>
      </c>
      <c r="E37" s="277"/>
      <c r="F37" s="276"/>
      <c r="G37" s="277"/>
      <c r="H37" s="276">
        <f>F37*D37</f>
        <v>0</v>
      </c>
    </row>
    <row r="38" spans="1:13" s="110" customFormat="1">
      <c r="A38" s="285"/>
      <c r="B38" s="286"/>
      <c r="C38" s="287"/>
      <c r="D38" s="272"/>
      <c r="E38" s="273"/>
      <c r="F38" s="278"/>
      <c r="G38" s="277"/>
      <c r="H38" s="278"/>
    </row>
    <row r="39" spans="1:13">
      <c r="A39" s="15" t="s">
        <v>248</v>
      </c>
      <c r="B39" s="72"/>
      <c r="C39" s="14"/>
      <c r="D39" s="45"/>
      <c r="E39" s="17"/>
      <c r="I39" s="14"/>
    </row>
    <row r="40" spans="1:13" ht="17.25" customHeight="1" outlineLevel="1">
      <c r="A40" s="322" t="s">
        <v>124</v>
      </c>
      <c r="B40" s="322"/>
      <c r="D40" s="45"/>
      <c r="E40" s="17"/>
      <c r="I40" s="14"/>
    </row>
    <row r="41" spans="1:13" outlineLevel="1">
      <c r="A41" s="15"/>
      <c r="B41" s="72"/>
      <c r="C41" s="14"/>
      <c r="D41" s="45"/>
      <c r="E41" s="17"/>
      <c r="I41" s="14"/>
    </row>
    <row r="42" spans="1:13" ht="51" outlineLevel="2">
      <c r="A42" s="208" t="s">
        <v>316</v>
      </c>
      <c r="B42" s="71" t="s">
        <v>317</v>
      </c>
      <c r="C42" s="1" t="s">
        <v>250</v>
      </c>
      <c r="D42" s="44">
        <v>54</v>
      </c>
      <c r="F42" s="276"/>
      <c r="G42" s="22"/>
      <c r="H42" s="276">
        <f>F42*D42</f>
        <v>0</v>
      </c>
      <c r="I42" s="14"/>
      <c r="M42" s="110"/>
    </row>
    <row r="43" spans="1:13" outlineLevel="2">
      <c r="D43" s="44"/>
      <c r="F43" s="22"/>
      <c r="G43" s="22"/>
      <c r="H43" s="22"/>
      <c r="I43" s="14"/>
    </row>
    <row r="44" spans="1:13" ht="89.25" outlineLevel="1">
      <c r="A44" s="241" t="s">
        <v>314</v>
      </c>
      <c r="B44" s="71" t="s">
        <v>315</v>
      </c>
      <c r="C44" s="14" t="s">
        <v>250</v>
      </c>
      <c r="D44" s="45">
        <v>54</v>
      </c>
      <c r="E44" s="17"/>
      <c r="F44" s="28"/>
      <c r="H44" s="28">
        <f>F44*D44</f>
        <v>0</v>
      </c>
      <c r="I44" s="14"/>
    </row>
    <row r="45" spans="1:13" ht="13.5" outlineLevel="1" thickBot="1">
      <c r="A45" s="29"/>
      <c r="B45" s="222"/>
      <c r="C45" s="223"/>
      <c r="D45" s="31"/>
      <c r="E45" s="31"/>
      <c r="F45" s="32"/>
      <c r="G45" s="32"/>
      <c r="H45" s="32"/>
      <c r="I45" s="14"/>
    </row>
    <row r="46" spans="1:13" ht="16.5" thickBot="1">
      <c r="A46" s="15"/>
      <c r="B46" s="72"/>
      <c r="C46" s="14"/>
      <c r="F46" s="189" t="s">
        <v>39</v>
      </c>
      <c r="G46" s="224"/>
      <c r="H46" s="189">
        <f>SUM(H9:H44)</f>
        <v>0</v>
      </c>
      <c r="I46" s="14"/>
    </row>
  </sheetData>
  <mergeCells count="3">
    <mergeCell ref="A40:B40"/>
    <mergeCell ref="A7:B7"/>
    <mergeCell ref="A23:B23"/>
  </mergeCells>
  <phoneticPr fontId="0" type="noConversion"/>
  <conditionalFormatting sqref="D1:E28 D39:E43 D45:E65228">
    <cfRule type="cellIs" dxfId="21" priority="19" stopIfTrue="1" operator="equal">
      <formula>0</formula>
    </cfRule>
  </conditionalFormatting>
  <conditionalFormatting sqref="F43:H43 G42 F1:H28 F39:H41 F45:H65228">
    <cfRule type="cellIs" dxfId="20" priority="20" stopIfTrue="1" operator="equal">
      <formula>0</formula>
    </cfRule>
  </conditionalFormatting>
  <conditionalFormatting sqref="D44:E44">
    <cfRule type="cellIs" dxfId="19" priority="15" stopIfTrue="1" operator="equal">
      <formula>0</formula>
    </cfRule>
  </conditionalFormatting>
  <conditionalFormatting sqref="F44:H44">
    <cfRule type="cellIs" dxfId="18" priority="16" stopIfTrue="1" operator="equal">
      <formula>0</formula>
    </cfRule>
  </conditionalFormatting>
  <conditionalFormatting sqref="D36:E36">
    <cfRule type="cellIs" dxfId="17" priority="11" stopIfTrue="1" operator="equal">
      <formula>0</formula>
    </cfRule>
  </conditionalFormatting>
  <conditionalFormatting sqref="F35:H36">
    <cfRule type="cellIs" dxfId="16" priority="12" stopIfTrue="1" operator="equal">
      <formula>0</formula>
    </cfRule>
  </conditionalFormatting>
  <conditionalFormatting sqref="D31:E32">
    <cfRule type="cellIs" dxfId="15" priority="9" stopIfTrue="1" operator="equal">
      <formula>0</formula>
    </cfRule>
  </conditionalFormatting>
  <conditionalFormatting sqref="F31:H32">
    <cfRule type="cellIs" dxfId="14" priority="10" stopIfTrue="1" operator="equal">
      <formula>0</formula>
    </cfRule>
  </conditionalFormatting>
  <conditionalFormatting sqref="D33:E33">
    <cfRule type="cellIs" dxfId="13" priority="7" stopIfTrue="1" operator="equal">
      <formula>0</formula>
    </cfRule>
  </conditionalFormatting>
  <conditionalFormatting sqref="F33:H34">
    <cfRule type="cellIs" dxfId="12" priority="8" stopIfTrue="1" operator="equal">
      <formula>0</formula>
    </cfRule>
  </conditionalFormatting>
  <conditionalFormatting sqref="D29:E30">
    <cfRule type="cellIs" dxfId="11" priority="5" stopIfTrue="1" operator="equal">
      <formula>0</formula>
    </cfRule>
  </conditionalFormatting>
  <conditionalFormatting sqref="F29:H30">
    <cfRule type="cellIs" dxfId="10" priority="6" stopIfTrue="1" operator="equal">
      <formula>0</formula>
    </cfRule>
  </conditionalFormatting>
  <conditionalFormatting sqref="D38:E38">
    <cfRule type="cellIs" dxfId="9" priority="3" stopIfTrue="1" operator="equal">
      <formula>0</formula>
    </cfRule>
  </conditionalFormatting>
  <conditionalFormatting sqref="F37:H38">
    <cfRule type="cellIs" dxfId="8" priority="4" stopIfTrue="1" operator="equal">
      <formula>0</formula>
    </cfRule>
  </conditionalFormatting>
  <conditionalFormatting sqref="F42">
    <cfRule type="cellIs" dxfId="7" priority="2" stopIfTrue="1" operator="equal">
      <formula>0</formula>
    </cfRule>
  </conditionalFormatting>
  <conditionalFormatting sqref="H42">
    <cfRule type="cellIs" dxfId="6" priority="1" stopIfTrue="1" operator="equal">
      <formula>0</formula>
    </cfRule>
  </conditionalFormatting>
  <pageMargins left="1.6141732283464567" right="0.39370078740157483" top="0.59055118110236227" bottom="0.78740157480314965" header="0.31496062992125984" footer="0.39370078740157483"/>
  <pageSetup paperSize="9" scale="92" firstPageNumber="40" orientation="portrait" r:id="rId1"/>
  <headerFooter alignWithMargins="0">
    <oddHeader>&amp;RCesta</oddHeader>
    <oddFooter>&amp;R&amp;P/47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2"/>
  <sheetViews>
    <sheetView view="pageBreakPreview" zoomScaleNormal="100" workbookViewId="0">
      <selection activeCell="F23" sqref="F23"/>
    </sheetView>
  </sheetViews>
  <sheetFormatPr defaultRowHeight="12.75" outlineLevelRow="2"/>
  <cols>
    <col min="1" max="1" width="8.7109375" style="15" customWidth="1"/>
    <col min="2" max="2" width="30.7109375" style="218" customWidth="1"/>
    <col min="3" max="3" width="6.7109375" style="47" customWidth="1"/>
    <col min="4" max="4" width="10.7109375" style="47" customWidth="1"/>
    <col min="5" max="5" width="1.7109375" style="14" customWidth="1"/>
    <col min="6" max="6" width="11.7109375" style="248" customWidth="1"/>
    <col min="7" max="7" width="1.7109375" style="248" customWidth="1"/>
    <col min="8" max="8" width="15.7109375" style="248" customWidth="1"/>
    <col min="9" max="9" width="10" style="219" customWidth="1"/>
    <col min="10" max="16384" width="9.140625" style="14"/>
  </cols>
  <sheetData>
    <row r="1" spans="1:9">
      <c r="F1" s="108"/>
      <c r="G1" s="108"/>
      <c r="H1" s="108"/>
    </row>
    <row r="2" spans="1:9" ht="18">
      <c r="A2" s="191" t="s">
        <v>263</v>
      </c>
      <c r="F2" s="108"/>
      <c r="G2" s="108"/>
      <c r="H2" s="108"/>
    </row>
    <row r="3" spans="1:9" ht="12.75" customHeight="1">
      <c r="A3" s="198"/>
      <c r="F3" s="108"/>
      <c r="G3" s="108"/>
      <c r="H3" s="108"/>
    </row>
    <row r="4" spans="1:9" ht="12.75" customHeight="1" thickBot="1">
      <c r="A4" s="198"/>
      <c r="F4" s="108"/>
      <c r="G4" s="108"/>
      <c r="H4" s="108"/>
    </row>
    <row r="5" spans="1:9" ht="26.25" thickBot="1">
      <c r="A5" s="167" t="s">
        <v>77</v>
      </c>
      <c r="B5" s="167" t="s">
        <v>75</v>
      </c>
      <c r="C5" s="168" t="s">
        <v>76</v>
      </c>
      <c r="D5" s="167" t="s">
        <v>244</v>
      </c>
      <c r="E5" s="167"/>
      <c r="F5" s="167" t="s">
        <v>239</v>
      </c>
      <c r="G5" s="167"/>
      <c r="H5" s="167" t="s">
        <v>245</v>
      </c>
    </row>
    <row r="6" spans="1:9">
      <c r="F6" s="108"/>
      <c r="G6" s="108"/>
      <c r="H6" s="108"/>
    </row>
    <row r="7" spans="1:9" outlineLevel="2">
      <c r="A7" s="15" t="s">
        <v>121</v>
      </c>
      <c r="B7" s="16" t="s">
        <v>247</v>
      </c>
      <c r="C7" s="47" t="s">
        <v>122</v>
      </c>
      <c r="D7" s="47">
        <v>50</v>
      </c>
      <c r="F7" s="247"/>
      <c r="H7" s="247">
        <f>F7*D7</f>
        <v>0</v>
      </c>
      <c r="I7" s="14"/>
    </row>
    <row r="8" spans="1:9" outlineLevel="2">
      <c r="B8" s="16"/>
      <c r="I8" s="14"/>
    </row>
    <row r="9" spans="1:9" outlineLevel="2">
      <c r="A9" s="15" t="s">
        <v>103</v>
      </c>
      <c r="B9" s="249" t="s">
        <v>285</v>
      </c>
      <c r="C9" s="47" t="s">
        <v>122</v>
      </c>
      <c r="D9" s="47">
        <v>5</v>
      </c>
      <c r="F9" s="247"/>
      <c r="H9" s="247">
        <f>F9*D9</f>
        <v>0</v>
      </c>
      <c r="I9" s="14"/>
    </row>
    <row r="10" spans="1:9" outlineLevel="2">
      <c r="B10" s="16"/>
      <c r="I10" s="14"/>
    </row>
    <row r="11" spans="1:9" outlineLevel="2">
      <c r="A11" s="15" t="s">
        <v>104</v>
      </c>
      <c r="B11" s="249" t="s">
        <v>142</v>
      </c>
      <c r="C11" s="47" t="s">
        <v>122</v>
      </c>
      <c r="D11" s="47">
        <v>5</v>
      </c>
      <c r="F11" s="247"/>
      <c r="H11" s="247">
        <f>F11*D11</f>
        <v>0</v>
      </c>
      <c r="I11" s="14"/>
    </row>
    <row r="12" spans="1:9" outlineLevel="2">
      <c r="B12" s="16"/>
      <c r="I12" s="14"/>
    </row>
    <row r="13" spans="1:9" ht="25.5" outlineLevel="2">
      <c r="A13" s="15" t="s">
        <v>105</v>
      </c>
      <c r="B13" s="249" t="s">
        <v>286</v>
      </c>
      <c r="C13" s="47" t="s">
        <v>122</v>
      </c>
      <c r="D13" s="47">
        <v>20</v>
      </c>
      <c r="F13" s="247"/>
      <c r="H13" s="247">
        <f>F13*D13</f>
        <v>0</v>
      </c>
      <c r="I13" s="14"/>
    </row>
    <row r="14" spans="1:9" outlineLevel="2">
      <c r="A14" s="250"/>
      <c r="B14" s="249"/>
      <c r="F14" s="251"/>
      <c r="H14" s="251"/>
      <c r="I14" s="14"/>
    </row>
    <row r="15" spans="1:9" outlineLevel="2">
      <c r="A15" s="252" t="s">
        <v>4</v>
      </c>
      <c r="B15" s="249" t="s">
        <v>287</v>
      </c>
      <c r="C15" s="47" t="s">
        <v>122</v>
      </c>
      <c r="D15" s="47">
        <v>5</v>
      </c>
      <c r="F15" s="247"/>
      <c r="H15" s="247">
        <f>F15*D15</f>
        <v>0</v>
      </c>
      <c r="I15" s="14"/>
    </row>
    <row r="16" spans="1:9" outlineLevel="2">
      <c r="B16" s="16"/>
      <c r="I16" s="14"/>
    </row>
    <row r="17" spans="1:9" outlineLevel="2">
      <c r="A17" s="15" t="s">
        <v>5</v>
      </c>
      <c r="B17" s="16" t="s">
        <v>13</v>
      </c>
      <c r="C17" s="47" t="s">
        <v>122</v>
      </c>
      <c r="D17" s="47">
        <v>5</v>
      </c>
      <c r="F17" s="247"/>
      <c r="H17" s="247">
        <f>F17*D17</f>
        <v>0</v>
      </c>
      <c r="I17" s="14"/>
    </row>
    <row r="18" spans="1:9" outlineLevel="2">
      <c r="B18" s="16"/>
      <c r="F18" s="251"/>
      <c r="H18" s="251"/>
      <c r="I18" s="14"/>
    </row>
    <row r="19" spans="1:9" outlineLevel="2">
      <c r="A19" s="241" t="s">
        <v>288</v>
      </c>
      <c r="B19" s="71" t="s">
        <v>289</v>
      </c>
      <c r="C19" s="47" t="s">
        <v>122</v>
      </c>
      <c r="D19" s="47">
        <v>5</v>
      </c>
      <c r="F19" s="247"/>
      <c r="H19" s="247">
        <f>F19*D19</f>
        <v>0</v>
      </c>
      <c r="I19" s="14"/>
    </row>
    <row r="20" spans="1:9" outlineLevel="2">
      <c r="B20" s="16"/>
      <c r="F20" s="251"/>
      <c r="H20" s="251"/>
      <c r="I20" s="14"/>
    </row>
    <row r="21" spans="1:9" outlineLevel="2">
      <c r="A21" s="15" t="s">
        <v>123</v>
      </c>
      <c r="B21" s="16" t="s">
        <v>143</v>
      </c>
      <c r="C21" s="47" t="s">
        <v>250</v>
      </c>
      <c r="D21" s="47">
        <v>1</v>
      </c>
      <c r="F21" s="247"/>
      <c r="H21" s="247">
        <f>F21*D21</f>
        <v>0</v>
      </c>
      <c r="I21" s="14"/>
    </row>
    <row r="22" spans="1:9" outlineLevel="2">
      <c r="B22" s="16"/>
      <c r="I22" s="14"/>
    </row>
    <row r="23" spans="1:9" ht="25.5" outlineLevel="2">
      <c r="A23" s="253" t="s">
        <v>144</v>
      </c>
      <c r="B23" s="254" t="s">
        <v>145</v>
      </c>
      <c r="C23" s="255" t="s">
        <v>250</v>
      </c>
      <c r="D23" s="75">
        <v>1</v>
      </c>
      <c r="E23" s="256"/>
      <c r="F23" s="257"/>
      <c r="G23" s="78"/>
      <c r="H23" s="257">
        <f>F23*D23</f>
        <v>0</v>
      </c>
      <c r="I23" s="14"/>
    </row>
    <row r="24" spans="1:9" outlineLevel="2">
      <c r="A24" s="13"/>
      <c r="B24" s="9"/>
      <c r="C24" s="2"/>
      <c r="D24" s="2"/>
      <c r="E24" s="1"/>
      <c r="F24" s="251"/>
      <c r="G24" s="251"/>
      <c r="H24" s="251"/>
      <c r="I24" s="14"/>
    </row>
    <row r="25" spans="1:9" ht="13.5" outlineLevel="1" thickBot="1">
      <c r="A25" s="29"/>
      <c r="B25" s="30"/>
      <c r="C25" s="48"/>
      <c r="D25" s="48"/>
      <c r="E25" s="223"/>
      <c r="F25" s="258"/>
      <c r="G25" s="258"/>
      <c r="H25" s="258"/>
      <c r="I25" s="14"/>
    </row>
    <row r="26" spans="1:9" ht="16.5" thickBot="1">
      <c r="B26" s="16"/>
      <c r="F26" s="238" t="s">
        <v>39</v>
      </c>
      <c r="G26" s="259"/>
      <c r="H26" s="238">
        <f>SUM(H7:H23)</f>
        <v>0</v>
      </c>
      <c r="I26" s="14"/>
    </row>
    <row r="27" spans="1:9">
      <c r="I27" s="14"/>
    </row>
    <row r="28" spans="1:9">
      <c r="I28" s="14"/>
    </row>
    <row r="29" spans="1:9">
      <c r="I29" s="14"/>
    </row>
    <row r="30" spans="1:9">
      <c r="I30" s="14"/>
    </row>
    <row r="31" spans="1:9">
      <c r="I31" s="14"/>
    </row>
    <row r="32" spans="1:9">
      <c r="I32" s="14"/>
    </row>
    <row r="33" spans="9:9">
      <c r="I33" s="14"/>
    </row>
    <row r="34" spans="9:9">
      <c r="I34" s="14"/>
    </row>
    <row r="35" spans="9:9">
      <c r="I35" s="14"/>
    </row>
    <row r="36" spans="9:9">
      <c r="I36" s="14"/>
    </row>
    <row r="37" spans="9:9">
      <c r="I37" s="14"/>
    </row>
    <row r="38" spans="9:9">
      <c r="I38" s="14"/>
    </row>
    <row r="39" spans="9:9">
      <c r="I39" s="14"/>
    </row>
    <row r="40" spans="9:9">
      <c r="I40" s="14"/>
    </row>
    <row r="41" spans="9:9">
      <c r="I41" s="14"/>
    </row>
    <row r="42" spans="9:9">
      <c r="I42" s="14"/>
    </row>
    <row r="43" spans="9:9">
      <c r="I43" s="14"/>
    </row>
    <row r="44" spans="9:9">
      <c r="I44" s="14"/>
    </row>
    <row r="45" spans="9:9">
      <c r="I45" s="14"/>
    </row>
    <row r="46" spans="9:9">
      <c r="I46" s="14"/>
    </row>
    <row r="47" spans="9:9">
      <c r="I47" s="14"/>
    </row>
    <row r="48" spans="9:9">
      <c r="I48" s="14"/>
    </row>
    <row r="49" spans="9:9">
      <c r="I49" s="14"/>
    </row>
    <row r="50" spans="9:9">
      <c r="I50" s="14"/>
    </row>
    <row r="51" spans="9:9">
      <c r="I51" s="14"/>
    </row>
    <row r="52" spans="9:9">
      <c r="I52" s="14"/>
    </row>
    <row r="53" spans="9:9">
      <c r="I53" s="14"/>
    </row>
    <row r="54" spans="9:9">
      <c r="I54" s="14"/>
    </row>
    <row r="55" spans="9:9">
      <c r="I55" s="14"/>
    </row>
    <row r="56" spans="9:9">
      <c r="I56" s="14"/>
    </row>
    <row r="57" spans="9:9">
      <c r="I57" s="14"/>
    </row>
    <row r="58" spans="9:9">
      <c r="I58" s="14"/>
    </row>
    <row r="59" spans="9:9">
      <c r="I59" s="14"/>
    </row>
    <row r="60" spans="9:9">
      <c r="I60" s="14"/>
    </row>
    <row r="61" spans="9:9">
      <c r="I61" s="14"/>
    </row>
    <row r="62" spans="9:9">
      <c r="I62" s="14"/>
    </row>
    <row r="63" spans="9:9">
      <c r="I63" s="14"/>
    </row>
    <row r="64" spans="9:9">
      <c r="I64" s="14"/>
    </row>
    <row r="65" spans="9:9">
      <c r="I65" s="14"/>
    </row>
    <row r="66" spans="9:9">
      <c r="I66" s="14"/>
    </row>
    <row r="67" spans="9:9">
      <c r="I67" s="14"/>
    </row>
    <row r="68" spans="9:9">
      <c r="I68" s="14"/>
    </row>
    <row r="69" spans="9:9">
      <c r="I69" s="14"/>
    </row>
    <row r="70" spans="9:9">
      <c r="I70" s="14"/>
    </row>
    <row r="71" spans="9:9">
      <c r="I71" s="14"/>
    </row>
    <row r="72" spans="9:9">
      <c r="I72" s="14"/>
    </row>
    <row r="73" spans="9:9">
      <c r="I73" s="14"/>
    </row>
    <row r="74" spans="9:9">
      <c r="I74" s="14"/>
    </row>
    <row r="75" spans="9:9">
      <c r="I75" s="14"/>
    </row>
    <row r="76" spans="9:9">
      <c r="I76" s="14"/>
    </row>
    <row r="77" spans="9:9">
      <c r="I77" s="14"/>
    </row>
    <row r="78" spans="9:9">
      <c r="I78" s="14"/>
    </row>
    <row r="79" spans="9:9">
      <c r="I79" s="14"/>
    </row>
    <row r="80" spans="9:9">
      <c r="I80" s="14"/>
    </row>
    <row r="81" spans="9:9">
      <c r="I81" s="14"/>
    </row>
    <row r="82" spans="9:9">
      <c r="I82" s="14"/>
    </row>
    <row r="83" spans="9:9">
      <c r="I83" s="14"/>
    </row>
    <row r="84" spans="9:9">
      <c r="I84" s="14"/>
    </row>
    <row r="85" spans="9:9">
      <c r="I85" s="14"/>
    </row>
    <row r="86" spans="9:9">
      <c r="I86" s="14"/>
    </row>
    <row r="87" spans="9:9">
      <c r="I87" s="14"/>
    </row>
    <row r="88" spans="9:9">
      <c r="I88" s="14"/>
    </row>
    <row r="89" spans="9:9">
      <c r="I89" s="14"/>
    </row>
    <row r="90" spans="9:9">
      <c r="I90" s="14"/>
    </row>
    <row r="91" spans="9:9">
      <c r="I91" s="14"/>
    </row>
    <row r="92" spans="9:9">
      <c r="I92" s="14"/>
    </row>
    <row r="93" spans="9:9">
      <c r="I93" s="14"/>
    </row>
    <row r="94" spans="9:9">
      <c r="I94" s="14"/>
    </row>
    <row r="95" spans="9:9">
      <c r="I95" s="14"/>
    </row>
    <row r="96" spans="9:9">
      <c r="I96" s="14"/>
    </row>
    <row r="97" spans="9:9">
      <c r="I97" s="14"/>
    </row>
    <row r="98" spans="9:9">
      <c r="I98" s="14"/>
    </row>
    <row r="99" spans="9:9">
      <c r="I99" s="14"/>
    </row>
    <row r="100" spans="9:9">
      <c r="I100" s="14"/>
    </row>
    <row r="101" spans="9:9">
      <c r="I101" s="14"/>
    </row>
    <row r="102" spans="9:9">
      <c r="I102" s="14"/>
    </row>
    <row r="103" spans="9:9">
      <c r="I103" s="14"/>
    </row>
    <row r="104" spans="9:9">
      <c r="I104" s="14"/>
    </row>
    <row r="105" spans="9:9">
      <c r="I105" s="14"/>
    </row>
    <row r="106" spans="9:9">
      <c r="I106" s="14"/>
    </row>
    <row r="107" spans="9:9">
      <c r="I107" s="14"/>
    </row>
    <row r="108" spans="9:9">
      <c r="I108" s="14"/>
    </row>
    <row r="109" spans="9:9">
      <c r="I109" s="14"/>
    </row>
    <row r="110" spans="9:9">
      <c r="I110" s="14"/>
    </row>
    <row r="111" spans="9:9">
      <c r="I111" s="14"/>
    </row>
    <row r="112" spans="9:9">
      <c r="I112" s="14"/>
    </row>
    <row r="113" spans="9:9">
      <c r="I113" s="14"/>
    </row>
    <row r="114" spans="9:9">
      <c r="I114" s="14"/>
    </row>
    <row r="115" spans="9:9">
      <c r="I115" s="14"/>
    </row>
    <row r="116" spans="9:9">
      <c r="I116" s="14"/>
    </row>
    <row r="117" spans="9:9">
      <c r="I117" s="14"/>
    </row>
    <row r="118" spans="9:9">
      <c r="I118" s="14"/>
    </row>
    <row r="119" spans="9:9">
      <c r="I119" s="14"/>
    </row>
    <row r="120" spans="9:9">
      <c r="I120" s="14"/>
    </row>
    <row r="121" spans="9:9">
      <c r="I121" s="14"/>
    </row>
    <row r="122" spans="9:9">
      <c r="I122" s="14"/>
    </row>
    <row r="123" spans="9:9">
      <c r="I123" s="14"/>
    </row>
    <row r="124" spans="9:9">
      <c r="I124" s="14"/>
    </row>
    <row r="125" spans="9:9">
      <c r="I125" s="14"/>
    </row>
    <row r="126" spans="9:9">
      <c r="I126" s="14"/>
    </row>
    <row r="127" spans="9:9">
      <c r="I127" s="14"/>
    </row>
    <row r="128" spans="9:9">
      <c r="I128" s="14"/>
    </row>
    <row r="129" spans="9:9">
      <c r="I129" s="14"/>
    </row>
    <row r="130" spans="9:9">
      <c r="I130" s="14"/>
    </row>
    <row r="131" spans="9:9">
      <c r="I131" s="14"/>
    </row>
    <row r="132" spans="9:9" ht="38.25" customHeight="1">
      <c r="I132" s="14"/>
    </row>
    <row r="133" spans="9:9">
      <c r="I133" s="14"/>
    </row>
    <row r="134" spans="9:9">
      <c r="I134" s="14"/>
    </row>
    <row r="135" spans="9:9">
      <c r="I135" s="14"/>
    </row>
    <row r="136" spans="9:9" ht="37.5" customHeight="1">
      <c r="I136" s="14"/>
    </row>
    <row r="137" spans="9:9">
      <c r="I137" s="14"/>
    </row>
    <row r="138" spans="9:9">
      <c r="I138" s="14"/>
    </row>
    <row r="139" spans="9:9">
      <c r="I139" s="14"/>
    </row>
    <row r="140" spans="9:9">
      <c r="I140" s="14"/>
    </row>
    <row r="141" spans="9:9">
      <c r="I141" s="14"/>
    </row>
    <row r="142" spans="9:9">
      <c r="I142" s="14"/>
    </row>
    <row r="143" spans="9:9">
      <c r="I143" s="14"/>
    </row>
    <row r="144" spans="9:9">
      <c r="I144" s="14"/>
    </row>
    <row r="145" spans="9:9">
      <c r="I145" s="14"/>
    </row>
    <row r="146" spans="9:9">
      <c r="I146" s="14"/>
    </row>
    <row r="147" spans="9:9">
      <c r="I147" s="14"/>
    </row>
    <row r="148" spans="9:9">
      <c r="I148" s="14"/>
    </row>
    <row r="149" spans="9:9">
      <c r="I149" s="14"/>
    </row>
    <row r="150" spans="9:9">
      <c r="I150" s="14"/>
    </row>
    <row r="151" spans="9:9">
      <c r="I151" s="14"/>
    </row>
    <row r="152" spans="9:9">
      <c r="I152" s="14"/>
    </row>
    <row r="153" spans="9:9">
      <c r="I153" s="14"/>
    </row>
    <row r="154" spans="9:9">
      <c r="I154" s="14"/>
    </row>
    <row r="155" spans="9:9">
      <c r="I155" s="14"/>
    </row>
    <row r="156" spans="9:9">
      <c r="I156" s="14"/>
    </row>
    <row r="157" spans="9:9">
      <c r="I157" s="14"/>
    </row>
    <row r="158" spans="9:9">
      <c r="I158" s="14"/>
    </row>
    <row r="159" spans="9:9">
      <c r="I159" s="14"/>
    </row>
    <row r="160" spans="9:9">
      <c r="I160" s="14"/>
    </row>
    <row r="161" spans="9:9">
      <c r="I161" s="14"/>
    </row>
    <row r="162" spans="9:9">
      <c r="I162" s="14"/>
    </row>
    <row r="163" spans="9:9">
      <c r="I163" s="14"/>
    </row>
    <row r="164" spans="9:9">
      <c r="I164" s="14"/>
    </row>
    <row r="165" spans="9:9">
      <c r="I165" s="14"/>
    </row>
    <row r="166" spans="9:9">
      <c r="I166" s="14"/>
    </row>
    <row r="167" spans="9:9">
      <c r="I167" s="14"/>
    </row>
    <row r="168" spans="9:9">
      <c r="I168" s="14"/>
    </row>
    <row r="169" spans="9:9">
      <c r="I169" s="14"/>
    </row>
    <row r="170" spans="9:9">
      <c r="I170" s="14"/>
    </row>
    <row r="171" spans="9:9">
      <c r="I171" s="14"/>
    </row>
    <row r="172" spans="9:9">
      <c r="I172" s="14"/>
    </row>
    <row r="173" spans="9:9">
      <c r="I173" s="14"/>
    </row>
    <row r="174" spans="9:9">
      <c r="I174" s="14"/>
    </row>
    <row r="175" spans="9:9">
      <c r="I175" s="14"/>
    </row>
    <row r="176" spans="9:9">
      <c r="I176" s="14"/>
    </row>
    <row r="177" spans="9:9">
      <c r="I177" s="14"/>
    </row>
    <row r="178" spans="9:9">
      <c r="I178" s="14"/>
    </row>
    <row r="179" spans="9:9">
      <c r="I179" s="14"/>
    </row>
    <row r="180" spans="9:9">
      <c r="I180" s="14"/>
    </row>
    <row r="181" spans="9:9">
      <c r="I181" s="14"/>
    </row>
    <row r="182" spans="9:9">
      <c r="I182" s="14"/>
    </row>
    <row r="183" spans="9:9">
      <c r="I183" s="14"/>
    </row>
    <row r="184" spans="9:9">
      <c r="I184" s="14"/>
    </row>
    <row r="185" spans="9:9">
      <c r="I185" s="14"/>
    </row>
    <row r="186" spans="9:9">
      <c r="I186" s="14"/>
    </row>
    <row r="187" spans="9:9">
      <c r="I187" s="14"/>
    </row>
    <row r="188" spans="9:9">
      <c r="I188" s="14"/>
    </row>
    <row r="189" spans="9:9">
      <c r="I189" s="14"/>
    </row>
    <row r="190" spans="9:9">
      <c r="I190" s="14"/>
    </row>
    <row r="191" spans="9:9">
      <c r="I191" s="14"/>
    </row>
    <row r="192" spans="9:9">
      <c r="I192" s="14"/>
    </row>
    <row r="193" spans="9:9">
      <c r="I193" s="14"/>
    </row>
    <row r="194" spans="9:9">
      <c r="I194" s="14"/>
    </row>
    <row r="195" spans="9:9">
      <c r="I195" s="14"/>
    </row>
    <row r="196" spans="9:9">
      <c r="I196" s="14"/>
    </row>
    <row r="197" spans="9:9">
      <c r="I197" s="14"/>
    </row>
    <row r="198" spans="9:9">
      <c r="I198" s="14"/>
    </row>
    <row r="199" spans="9:9">
      <c r="I199" s="14"/>
    </row>
    <row r="200" spans="9:9">
      <c r="I200" s="14"/>
    </row>
    <row r="201" spans="9:9">
      <c r="I201" s="14"/>
    </row>
    <row r="202" spans="9:9">
      <c r="I202" s="14"/>
    </row>
    <row r="203" spans="9:9">
      <c r="I203" s="14"/>
    </row>
    <row r="204" spans="9:9">
      <c r="I204" s="14"/>
    </row>
    <row r="205" spans="9:9">
      <c r="I205" s="14"/>
    </row>
    <row r="206" spans="9:9">
      <c r="I206" s="14"/>
    </row>
    <row r="207" spans="9:9">
      <c r="I207" s="14"/>
    </row>
    <row r="208" spans="9:9">
      <c r="I208" s="14"/>
    </row>
    <row r="209" spans="9:9">
      <c r="I209" s="14"/>
    </row>
    <row r="210" spans="9:9">
      <c r="I210" s="14"/>
    </row>
    <row r="211" spans="9:9">
      <c r="I211" s="14"/>
    </row>
    <row r="212" spans="9:9">
      <c r="I212" s="14"/>
    </row>
    <row r="213" spans="9:9">
      <c r="I213" s="14"/>
    </row>
    <row r="214" spans="9:9">
      <c r="I214" s="14"/>
    </row>
    <row r="215" spans="9:9">
      <c r="I215" s="14"/>
    </row>
    <row r="216" spans="9:9">
      <c r="I216" s="14"/>
    </row>
    <row r="217" spans="9:9">
      <c r="I217" s="14"/>
    </row>
    <row r="218" spans="9:9">
      <c r="I218" s="14"/>
    </row>
    <row r="219" spans="9:9">
      <c r="I219" s="14"/>
    </row>
    <row r="220" spans="9:9">
      <c r="I220" s="14"/>
    </row>
    <row r="221" spans="9:9">
      <c r="I221" s="14"/>
    </row>
    <row r="222" spans="9:9">
      <c r="I222" s="14"/>
    </row>
    <row r="223" spans="9:9">
      <c r="I223" s="14"/>
    </row>
    <row r="224" spans="9:9">
      <c r="I224" s="14"/>
    </row>
    <row r="225" spans="9:9">
      <c r="I225" s="14"/>
    </row>
    <row r="226" spans="9:9">
      <c r="I226" s="14"/>
    </row>
    <row r="227" spans="9:9">
      <c r="I227" s="14"/>
    </row>
    <row r="228" spans="9:9">
      <c r="I228" s="14"/>
    </row>
    <row r="229" spans="9:9">
      <c r="I229" s="14"/>
    </row>
    <row r="230" spans="9:9">
      <c r="I230" s="14"/>
    </row>
    <row r="231" spans="9:9">
      <c r="I231" s="14"/>
    </row>
    <row r="232" spans="9:9">
      <c r="I232" s="14"/>
    </row>
    <row r="233" spans="9:9">
      <c r="I233" s="14"/>
    </row>
    <row r="234" spans="9:9">
      <c r="I234" s="14"/>
    </row>
    <row r="235" spans="9:9">
      <c r="I235" s="14"/>
    </row>
    <row r="236" spans="9:9">
      <c r="I236" s="14"/>
    </row>
    <row r="237" spans="9:9">
      <c r="I237" s="14"/>
    </row>
    <row r="238" spans="9:9">
      <c r="I238" s="14"/>
    </row>
    <row r="239" spans="9:9">
      <c r="I239" s="14"/>
    </row>
    <row r="240" spans="9:9">
      <c r="I240" s="14"/>
    </row>
    <row r="241" spans="9:9">
      <c r="I241" s="14"/>
    </row>
    <row r="242" spans="9:9">
      <c r="I242" s="14"/>
    </row>
    <row r="243" spans="9:9">
      <c r="I243" s="14"/>
    </row>
    <row r="244" spans="9:9">
      <c r="I244" s="14"/>
    </row>
    <row r="245" spans="9:9">
      <c r="I245" s="14"/>
    </row>
    <row r="246" spans="9:9">
      <c r="I246" s="14"/>
    </row>
    <row r="247" spans="9:9">
      <c r="I247" s="14"/>
    </row>
    <row r="248" spans="9:9">
      <c r="I248" s="14"/>
    </row>
    <row r="249" spans="9:9">
      <c r="I249" s="14"/>
    </row>
    <row r="250" spans="9:9">
      <c r="I250" s="14"/>
    </row>
    <row r="251" spans="9:9">
      <c r="I251" s="14"/>
    </row>
    <row r="252" spans="9:9">
      <c r="I252" s="14"/>
    </row>
    <row r="253" spans="9:9">
      <c r="I253" s="14"/>
    </row>
    <row r="254" spans="9:9">
      <c r="I254" s="14"/>
    </row>
    <row r="255" spans="9:9">
      <c r="I255" s="14"/>
    </row>
    <row r="256" spans="9:9">
      <c r="I256" s="14"/>
    </row>
    <row r="257" spans="9:9">
      <c r="I257" s="14"/>
    </row>
    <row r="258" spans="9:9">
      <c r="I258" s="14"/>
    </row>
    <row r="259" spans="9:9">
      <c r="I259" s="14"/>
    </row>
    <row r="260" spans="9:9">
      <c r="I260" s="14"/>
    </row>
    <row r="261" spans="9:9">
      <c r="I261" s="14"/>
    </row>
    <row r="262" spans="9:9">
      <c r="I262" s="14"/>
    </row>
    <row r="263" spans="9:9">
      <c r="I263" s="14"/>
    </row>
    <row r="264" spans="9:9">
      <c r="I264" s="14"/>
    </row>
    <row r="265" spans="9:9">
      <c r="I265" s="14"/>
    </row>
    <row r="266" spans="9:9">
      <c r="I266" s="14"/>
    </row>
    <row r="267" spans="9:9">
      <c r="I267" s="14"/>
    </row>
    <row r="268" spans="9:9">
      <c r="I268" s="14"/>
    </row>
    <row r="269" spans="9:9">
      <c r="I269" s="14"/>
    </row>
    <row r="270" spans="9:9">
      <c r="I270" s="14"/>
    </row>
    <row r="271" spans="9:9">
      <c r="I271" s="14"/>
    </row>
    <row r="272" spans="9:9">
      <c r="I272" s="14"/>
    </row>
    <row r="273" spans="9:9">
      <c r="I273" s="14"/>
    </row>
    <row r="274" spans="9:9">
      <c r="I274" s="14"/>
    </row>
    <row r="275" spans="9:9">
      <c r="I275" s="14"/>
    </row>
    <row r="276" spans="9:9">
      <c r="I276" s="14"/>
    </row>
    <row r="277" spans="9:9">
      <c r="I277" s="14"/>
    </row>
    <row r="278" spans="9:9">
      <c r="I278" s="14"/>
    </row>
    <row r="279" spans="9:9">
      <c r="I279" s="14"/>
    </row>
    <row r="280" spans="9:9">
      <c r="I280" s="14"/>
    </row>
    <row r="281" spans="9:9">
      <c r="I281" s="14"/>
    </row>
    <row r="282" spans="9:9">
      <c r="I282" s="14"/>
    </row>
    <row r="283" spans="9:9">
      <c r="I283" s="14"/>
    </row>
    <row r="284" spans="9:9">
      <c r="I284" s="14"/>
    </row>
    <row r="285" spans="9:9">
      <c r="I285" s="14"/>
    </row>
    <row r="286" spans="9:9">
      <c r="I286" s="14"/>
    </row>
    <row r="287" spans="9:9">
      <c r="I287" s="14"/>
    </row>
    <row r="288" spans="9:9">
      <c r="I288" s="14"/>
    </row>
    <row r="289" spans="9:9">
      <c r="I289" s="14"/>
    </row>
    <row r="290" spans="9:9">
      <c r="I290" s="14"/>
    </row>
    <row r="291" spans="9:9">
      <c r="I291" s="14"/>
    </row>
    <row r="292" spans="9:9">
      <c r="I292" s="14"/>
    </row>
    <row r="293" spans="9:9">
      <c r="I293" s="14"/>
    </row>
    <row r="294" spans="9:9">
      <c r="I294" s="14"/>
    </row>
    <row r="295" spans="9:9">
      <c r="I295" s="14"/>
    </row>
    <row r="296" spans="9:9">
      <c r="I296" s="14"/>
    </row>
    <row r="297" spans="9:9">
      <c r="I297" s="14"/>
    </row>
    <row r="298" spans="9:9">
      <c r="I298" s="14"/>
    </row>
    <row r="299" spans="9:9">
      <c r="I299" s="14"/>
    </row>
    <row r="300" spans="9:9">
      <c r="I300" s="14"/>
    </row>
    <row r="301" spans="9:9">
      <c r="I301" s="14"/>
    </row>
    <row r="302" spans="9:9">
      <c r="I302" s="14"/>
    </row>
    <row r="303" spans="9:9">
      <c r="I303" s="14"/>
    </row>
    <row r="304" spans="9:9">
      <c r="I304" s="14"/>
    </row>
    <row r="305" spans="9:9">
      <c r="I305" s="14"/>
    </row>
    <row r="306" spans="9:9">
      <c r="I306" s="14"/>
    </row>
    <row r="307" spans="9:9">
      <c r="I307" s="14"/>
    </row>
    <row r="308" spans="9:9">
      <c r="I308" s="14"/>
    </row>
    <row r="309" spans="9:9">
      <c r="I309" s="14"/>
    </row>
    <row r="310" spans="9:9">
      <c r="I310" s="14"/>
    </row>
    <row r="311" spans="9:9">
      <c r="I311" s="14"/>
    </row>
    <row r="312" spans="9:9">
      <c r="I312" s="14"/>
    </row>
    <row r="313" spans="9:9">
      <c r="I313" s="14"/>
    </row>
    <row r="314" spans="9:9">
      <c r="I314" s="14"/>
    </row>
    <row r="315" spans="9:9">
      <c r="I315" s="14"/>
    </row>
    <row r="316" spans="9:9">
      <c r="I316" s="14"/>
    </row>
    <row r="317" spans="9:9">
      <c r="I317" s="14"/>
    </row>
    <row r="318" spans="9:9">
      <c r="I318" s="14"/>
    </row>
    <row r="319" spans="9:9">
      <c r="I319" s="14"/>
    </row>
    <row r="320" spans="9:9">
      <c r="I320" s="14"/>
    </row>
    <row r="321" spans="9:9">
      <c r="I321" s="14"/>
    </row>
    <row r="322" spans="9:9">
      <c r="I322" s="14"/>
    </row>
    <row r="323" spans="9:9">
      <c r="I323" s="14"/>
    </row>
    <row r="324" spans="9:9">
      <c r="I324" s="14"/>
    </row>
    <row r="325" spans="9:9">
      <c r="I325" s="14"/>
    </row>
    <row r="326" spans="9:9">
      <c r="I326" s="14"/>
    </row>
    <row r="327" spans="9:9">
      <c r="I327" s="14"/>
    </row>
    <row r="328" spans="9:9">
      <c r="I328" s="14"/>
    </row>
    <row r="329" spans="9:9">
      <c r="I329" s="14"/>
    </row>
    <row r="330" spans="9:9">
      <c r="I330" s="14"/>
    </row>
    <row r="331" spans="9:9">
      <c r="I331" s="14"/>
    </row>
    <row r="332" spans="9:9">
      <c r="I332" s="14"/>
    </row>
    <row r="333" spans="9:9">
      <c r="I333" s="14"/>
    </row>
    <row r="334" spans="9:9">
      <c r="I334" s="14"/>
    </row>
    <row r="335" spans="9:9">
      <c r="I335" s="14"/>
    </row>
    <row r="336" spans="9:9">
      <c r="I336" s="14"/>
    </row>
    <row r="337" spans="9:9">
      <c r="I337" s="14"/>
    </row>
    <row r="338" spans="9:9">
      <c r="I338" s="14"/>
    </row>
    <row r="339" spans="9:9">
      <c r="I339" s="14"/>
    </row>
    <row r="340" spans="9:9">
      <c r="I340" s="14"/>
    </row>
    <row r="341" spans="9:9">
      <c r="I341" s="14"/>
    </row>
    <row r="342" spans="9:9">
      <c r="I342" s="14"/>
    </row>
    <row r="343" spans="9:9">
      <c r="I343" s="14"/>
    </row>
    <row r="344" spans="9:9">
      <c r="I344" s="14"/>
    </row>
    <row r="345" spans="9:9">
      <c r="I345" s="14"/>
    </row>
    <row r="346" spans="9:9">
      <c r="I346" s="14"/>
    </row>
    <row r="347" spans="9:9">
      <c r="I347" s="14"/>
    </row>
    <row r="348" spans="9:9">
      <c r="I348" s="14"/>
    </row>
    <row r="349" spans="9:9">
      <c r="I349" s="14"/>
    </row>
    <row r="350" spans="9:9">
      <c r="I350" s="14"/>
    </row>
    <row r="351" spans="9:9">
      <c r="I351" s="14"/>
    </row>
    <row r="352" spans="9:9">
      <c r="I352" s="14"/>
    </row>
    <row r="353" spans="9:9">
      <c r="I353" s="14"/>
    </row>
    <row r="354" spans="9:9">
      <c r="I354" s="14"/>
    </row>
    <row r="355" spans="9:9">
      <c r="I355" s="14"/>
    </row>
    <row r="356" spans="9:9">
      <c r="I356" s="14"/>
    </row>
    <row r="357" spans="9:9">
      <c r="I357" s="14"/>
    </row>
    <row r="358" spans="9:9">
      <c r="I358" s="14"/>
    </row>
    <row r="359" spans="9:9">
      <c r="I359" s="14"/>
    </row>
    <row r="360" spans="9:9">
      <c r="I360" s="14"/>
    </row>
    <row r="361" spans="9:9">
      <c r="I361" s="14"/>
    </row>
    <row r="362" spans="9:9">
      <c r="I362" s="14"/>
    </row>
    <row r="363" spans="9:9">
      <c r="I363" s="14"/>
    </row>
    <row r="364" spans="9:9">
      <c r="I364" s="14"/>
    </row>
    <row r="365" spans="9:9">
      <c r="I365" s="14"/>
    </row>
    <row r="366" spans="9:9">
      <c r="I366" s="14"/>
    </row>
    <row r="367" spans="9:9">
      <c r="I367" s="14"/>
    </row>
    <row r="368" spans="9:9">
      <c r="I368" s="14"/>
    </row>
    <row r="369" spans="9:9">
      <c r="I369" s="14"/>
    </row>
    <row r="370" spans="9:9">
      <c r="I370" s="14"/>
    </row>
    <row r="371" spans="9:9">
      <c r="I371" s="14"/>
    </row>
    <row r="372" spans="9:9">
      <c r="I372" s="14"/>
    </row>
    <row r="373" spans="9:9">
      <c r="I373" s="14"/>
    </row>
    <row r="374" spans="9:9">
      <c r="I374" s="14"/>
    </row>
    <row r="375" spans="9:9">
      <c r="I375" s="14"/>
    </row>
    <row r="376" spans="9:9">
      <c r="I376" s="14"/>
    </row>
    <row r="377" spans="9:9">
      <c r="I377" s="14"/>
    </row>
    <row r="378" spans="9:9">
      <c r="I378" s="14"/>
    </row>
    <row r="379" spans="9:9">
      <c r="I379" s="14"/>
    </row>
    <row r="380" spans="9:9">
      <c r="I380" s="14"/>
    </row>
    <row r="381" spans="9:9">
      <c r="I381" s="14"/>
    </row>
    <row r="382" spans="9:9">
      <c r="I382" s="14"/>
    </row>
  </sheetData>
  <phoneticPr fontId="0" type="noConversion"/>
  <conditionalFormatting sqref="F16:H18 F1:H14 F20:H65515">
    <cfRule type="cellIs" dxfId="5" priority="5" stopIfTrue="1" operator="equal">
      <formula>0</formula>
    </cfRule>
  </conditionalFormatting>
  <conditionalFormatting sqref="D16:D18 D1:D14 D20:D65515">
    <cfRule type="cellIs" dxfId="4" priority="6" stopIfTrue="1" operator="equal">
      <formula>0</formula>
    </cfRule>
  </conditionalFormatting>
  <conditionalFormatting sqref="F15:H15">
    <cfRule type="cellIs" dxfId="3" priority="3" stopIfTrue="1" operator="equal">
      <formula>0</formula>
    </cfRule>
  </conditionalFormatting>
  <conditionalFormatting sqref="D15">
    <cfRule type="cellIs" dxfId="2" priority="4" stopIfTrue="1" operator="equal">
      <formula>0</formula>
    </cfRule>
  </conditionalFormatting>
  <conditionalFormatting sqref="F19:H19">
    <cfRule type="cellIs" dxfId="1" priority="1" stopIfTrue="1" operator="equal">
      <formula>0</formula>
    </cfRule>
  </conditionalFormatting>
  <conditionalFormatting sqref="D19">
    <cfRule type="cellIs" dxfId="0" priority="2" stopIfTrue="1" operator="equal">
      <formula>0</formula>
    </cfRule>
  </conditionalFormatting>
  <pageMargins left="1.6141732283464567" right="0.39370078740157483" top="0.59055118110236227" bottom="0.78740157480314965" header="0.31496062992125984" footer="0.39370078740157483"/>
  <pageSetup paperSize="9" scale="92" firstPageNumber="40" orientation="portrait" r:id="rId1"/>
  <headerFooter alignWithMargins="0">
    <oddHeader>&amp;RCesta</oddHeader>
    <oddFooter>&amp;R&amp;P/47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0"/>
  </sheetPr>
  <dimension ref="C5:M44"/>
  <sheetViews>
    <sheetView view="pageBreakPreview" zoomScaleNormal="100" workbookViewId="0">
      <selection activeCell="D17" sqref="D17:E19"/>
    </sheetView>
  </sheetViews>
  <sheetFormatPr defaultRowHeight="12.75"/>
  <cols>
    <col min="3" max="3" width="13.7109375" customWidth="1"/>
    <col min="4" max="4" width="15.7109375" customWidth="1"/>
    <col min="5" max="5" width="13.7109375" customWidth="1"/>
    <col min="6" max="6" width="5" customWidth="1"/>
    <col min="7" max="7" width="13.7109375" customWidth="1"/>
    <col min="8" max="8" width="8.28515625" customWidth="1"/>
    <col min="9" max="12" width="13.7109375" customWidth="1"/>
    <col min="13" max="13" width="8.28515625" customWidth="1"/>
    <col min="14" max="15" width="13.7109375" customWidth="1"/>
  </cols>
  <sheetData>
    <row r="5" spans="3:13">
      <c r="I5" s="323" t="s">
        <v>132</v>
      </c>
      <c r="J5" s="324"/>
      <c r="K5" s="324"/>
      <c r="L5" s="325"/>
    </row>
    <row r="6" spans="3:13" ht="12.75" customHeight="1">
      <c r="C6" s="43" t="s">
        <v>226</v>
      </c>
      <c r="D6" s="35"/>
      <c r="E6" s="41" t="s">
        <v>223</v>
      </c>
      <c r="I6" s="63"/>
      <c r="J6" s="64" t="s">
        <v>129</v>
      </c>
      <c r="K6" s="62" t="s">
        <v>130</v>
      </c>
      <c r="L6" s="62" t="s">
        <v>245</v>
      </c>
    </row>
    <row r="7" spans="3:13">
      <c r="D7" s="36" t="s">
        <v>187</v>
      </c>
      <c r="E7" s="89">
        <v>756</v>
      </c>
      <c r="I7" s="65" t="s">
        <v>125</v>
      </c>
      <c r="J7" s="89"/>
      <c r="K7" s="89"/>
      <c r="L7" s="99"/>
    </row>
    <row r="8" spans="3:13">
      <c r="D8" s="37" t="s">
        <v>188</v>
      </c>
      <c r="E8" s="89">
        <v>41.7</v>
      </c>
      <c r="I8" s="65" t="s">
        <v>126</v>
      </c>
      <c r="J8" s="89">
        <v>1</v>
      </c>
      <c r="K8" s="89">
        <v>2</v>
      </c>
      <c r="L8" s="99">
        <f>K8+J8</f>
        <v>3</v>
      </c>
    </row>
    <row r="9" spans="3:13">
      <c r="D9" s="38" t="s">
        <v>189</v>
      </c>
      <c r="E9" s="89">
        <v>50.3</v>
      </c>
      <c r="I9" s="65" t="s">
        <v>127</v>
      </c>
      <c r="J9" s="89">
        <v>2</v>
      </c>
      <c r="K9" s="89">
        <v>2</v>
      </c>
      <c r="L9" s="99">
        <f>SUM(J9:K9)</f>
        <v>4</v>
      </c>
    </row>
    <row r="10" spans="3:13" ht="13.5" thickBot="1">
      <c r="D10" s="39"/>
      <c r="E10" s="90"/>
      <c r="I10" s="67" t="s">
        <v>128</v>
      </c>
      <c r="J10" s="100"/>
      <c r="K10" s="100">
        <v>0</v>
      </c>
      <c r="L10" s="99">
        <f>SUM(J10:K10)</f>
        <v>0</v>
      </c>
    </row>
    <row r="11" spans="3:13" ht="12.75" customHeight="1" thickBot="1">
      <c r="C11" s="43" t="s">
        <v>190</v>
      </c>
      <c r="D11" s="35"/>
      <c r="E11" s="91" t="s">
        <v>223</v>
      </c>
      <c r="I11" s="68" t="s">
        <v>131</v>
      </c>
      <c r="J11" s="101">
        <f>SUM(J7:J10)</f>
        <v>3</v>
      </c>
      <c r="K11" s="101">
        <f>SUM(K7:K10)</f>
        <v>4</v>
      </c>
      <c r="L11" s="102">
        <f>SUM(L7:L10)</f>
        <v>7</v>
      </c>
    </row>
    <row r="12" spans="3:13">
      <c r="D12" s="36" t="s">
        <v>190</v>
      </c>
      <c r="E12" s="89"/>
      <c r="J12" s="14"/>
      <c r="K12" s="14"/>
      <c r="L12" s="14"/>
      <c r="M12" s="14"/>
    </row>
    <row r="13" spans="3:13" ht="13.5" thickBot="1">
      <c r="D13" s="39"/>
      <c r="E13" s="90"/>
      <c r="J13" s="14"/>
      <c r="K13" s="14"/>
      <c r="L13" s="14"/>
      <c r="M13" s="14"/>
    </row>
    <row r="14" spans="3:13" ht="12.75" customHeight="1" thickBot="1">
      <c r="C14" s="43" t="s">
        <v>191</v>
      </c>
      <c r="D14" s="40"/>
      <c r="E14" s="91" t="s">
        <v>223</v>
      </c>
      <c r="J14" s="92" t="s">
        <v>133</v>
      </c>
      <c r="K14" s="93"/>
      <c r="L14" s="14"/>
      <c r="M14" s="14"/>
    </row>
    <row r="15" spans="3:13">
      <c r="D15" s="36" t="s">
        <v>227</v>
      </c>
      <c r="E15" s="89"/>
      <c r="J15" s="94" t="s">
        <v>134</v>
      </c>
      <c r="K15" s="95">
        <v>5.5</v>
      </c>
      <c r="L15" s="14"/>
      <c r="M15" s="14"/>
    </row>
    <row r="16" spans="3:13">
      <c r="D16" s="36" t="s">
        <v>119</v>
      </c>
      <c r="E16" s="89"/>
      <c r="J16" s="66" t="s">
        <v>135</v>
      </c>
      <c r="K16" s="96">
        <v>40</v>
      </c>
      <c r="L16" s="14"/>
      <c r="M16" s="14"/>
    </row>
    <row r="17" spans="3:13">
      <c r="D17" s="66" t="s">
        <v>358</v>
      </c>
      <c r="E17" s="89">
        <v>33.299999999999997</v>
      </c>
      <c r="J17" s="66" t="s">
        <v>136</v>
      </c>
      <c r="K17" s="96">
        <v>41.7</v>
      </c>
      <c r="L17" s="14"/>
      <c r="M17" s="14"/>
    </row>
    <row r="18" spans="3:13">
      <c r="D18" s="307" t="s">
        <v>118</v>
      </c>
      <c r="E18" s="89">
        <v>77.900000000000006</v>
      </c>
      <c r="J18" s="66" t="s">
        <v>106</v>
      </c>
      <c r="K18" s="96">
        <v>17.899999999999999</v>
      </c>
      <c r="L18" s="14"/>
      <c r="M18" s="14"/>
    </row>
    <row r="19" spans="3:13">
      <c r="D19" s="307" t="s">
        <v>117</v>
      </c>
      <c r="E19" s="89">
        <v>203.8</v>
      </c>
      <c r="J19" s="66" t="s">
        <v>107</v>
      </c>
      <c r="K19" s="97"/>
      <c r="L19" s="14"/>
      <c r="M19" s="14"/>
    </row>
    <row r="20" spans="3:13">
      <c r="D20" s="36" t="s">
        <v>228</v>
      </c>
      <c r="E20" s="89"/>
      <c r="J20" s="14"/>
      <c r="K20" s="14">
        <f>SUM(K15:K19)</f>
        <v>105.1</v>
      </c>
      <c r="L20" s="14"/>
      <c r="M20" s="14"/>
    </row>
    <row r="21" spans="3:13">
      <c r="D21" s="36" t="s">
        <v>229</v>
      </c>
      <c r="E21" s="89"/>
      <c r="J21" s="14"/>
      <c r="K21" s="14"/>
      <c r="L21" s="14"/>
      <c r="M21" s="14"/>
    </row>
    <row r="22" spans="3:13">
      <c r="D22" s="36" t="s">
        <v>197</v>
      </c>
      <c r="E22" s="89"/>
      <c r="J22" s="14"/>
      <c r="K22" s="14"/>
      <c r="L22" s="14"/>
      <c r="M22" s="14"/>
    </row>
    <row r="23" spans="3:13">
      <c r="D23" s="36" t="s">
        <v>198</v>
      </c>
      <c r="E23" s="89"/>
      <c r="J23" s="14"/>
      <c r="K23" s="14"/>
      <c r="L23" s="14"/>
      <c r="M23" s="14"/>
    </row>
    <row r="24" spans="3:13">
      <c r="D24" s="39"/>
      <c r="E24" s="90"/>
      <c r="J24" s="66" t="s">
        <v>108</v>
      </c>
      <c r="K24" s="96"/>
      <c r="L24" s="14"/>
      <c r="M24" s="14"/>
    </row>
    <row r="25" spans="3:13" ht="12.75" customHeight="1">
      <c r="C25" s="43" t="s">
        <v>192</v>
      </c>
      <c r="D25" s="40"/>
      <c r="E25" s="91" t="s">
        <v>223</v>
      </c>
      <c r="J25" s="66" t="s">
        <v>109</v>
      </c>
      <c r="K25" s="96">
        <v>18</v>
      </c>
      <c r="L25" s="14"/>
      <c r="M25" s="14"/>
    </row>
    <row r="26" spans="3:13">
      <c r="D26" s="36" t="s">
        <v>225</v>
      </c>
      <c r="E26" s="89"/>
      <c r="J26" s="66" t="s">
        <v>294</v>
      </c>
      <c r="K26" s="96">
        <v>7.7</v>
      </c>
      <c r="L26" s="14"/>
      <c r="M26" s="14"/>
    </row>
    <row r="27" spans="3:13">
      <c r="D27" s="36" t="s">
        <v>227</v>
      </c>
      <c r="E27" s="89"/>
      <c r="J27" s="66" t="s">
        <v>110</v>
      </c>
      <c r="K27" s="96"/>
      <c r="L27" s="14"/>
      <c r="M27" s="14"/>
    </row>
    <row r="28" spans="3:13">
      <c r="D28" s="36" t="s">
        <v>119</v>
      </c>
      <c r="E28" s="89">
        <v>297</v>
      </c>
      <c r="J28" s="14"/>
      <c r="K28" s="14">
        <f>SUM(K24:K27)</f>
        <v>25.7</v>
      </c>
      <c r="L28" s="14"/>
      <c r="M28" s="14"/>
    </row>
    <row r="29" spans="3:13" ht="13.5" thickBot="1">
      <c r="D29" s="36" t="s">
        <v>220</v>
      </c>
      <c r="E29" s="89"/>
      <c r="J29" s="14"/>
      <c r="K29" s="14"/>
      <c r="L29" s="14"/>
      <c r="M29" s="14"/>
    </row>
    <row r="30" spans="3:13" ht="13.5" thickBot="1">
      <c r="D30" s="39"/>
      <c r="E30" s="90"/>
      <c r="J30" s="14"/>
      <c r="K30" s="14" t="s">
        <v>275</v>
      </c>
      <c r="L30" s="98">
        <f>K20+K28</f>
        <v>130.79999999999998</v>
      </c>
      <c r="M30" s="14"/>
    </row>
    <row r="31" spans="3:13" ht="12.75" customHeight="1">
      <c r="C31" s="43" t="s">
        <v>193</v>
      </c>
      <c r="D31" s="40"/>
      <c r="E31" s="91" t="s">
        <v>224</v>
      </c>
      <c r="J31" s="14"/>
      <c r="K31" s="14"/>
      <c r="L31" s="14"/>
      <c r="M31" s="14"/>
    </row>
    <row r="32" spans="3:13">
      <c r="D32" s="36" t="s">
        <v>221</v>
      </c>
      <c r="E32" s="89">
        <v>554</v>
      </c>
      <c r="J32" s="14"/>
      <c r="K32" s="14"/>
      <c r="L32" s="14"/>
      <c r="M32" s="14"/>
    </row>
    <row r="33" spans="3:10">
      <c r="D33" s="36" t="s">
        <v>171</v>
      </c>
      <c r="E33" s="89"/>
      <c r="G33" s="79"/>
    </row>
    <row r="34" spans="3:10">
      <c r="D34" s="42" t="s">
        <v>232</v>
      </c>
      <c r="E34" s="89">
        <v>0</v>
      </c>
      <c r="I34" s="3" t="s">
        <v>311</v>
      </c>
      <c r="J34">
        <v>965</v>
      </c>
    </row>
    <row r="35" spans="3:10">
      <c r="D35" s="36" t="s">
        <v>222</v>
      </c>
      <c r="E35" s="89"/>
    </row>
    <row r="36" spans="3:10">
      <c r="D36" s="36" t="s">
        <v>230</v>
      </c>
      <c r="E36" s="89"/>
    </row>
    <row r="37" spans="3:10">
      <c r="D37" s="36" t="s">
        <v>172</v>
      </c>
      <c r="E37" s="89">
        <v>554</v>
      </c>
    </row>
    <row r="38" spans="3:10">
      <c r="D38" s="36" t="s">
        <v>231</v>
      </c>
      <c r="E38" s="89"/>
    </row>
    <row r="39" spans="3:10">
      <c r="D39" s="36" t="s">
        <v>173</v>
      </c>
      <c r="E39" s="89"/>
    </row>
    <row r="40" spans="3:10">
      <c r="D40" s="36" t="s">
        <v>266</v>
      </c>
      <c r="E40" s="89"/>
    </row>
    <row r="41" spans="3:10">
      <c r="D41" s="36" t="s">
        <v>271</v>
      </c>
      <c r="E41" s="89"/>
    </row>
    <row r="42" spans="3:10">
      <c r="E42" s="14"/>
    </row>
    <row r="43" spans="3:10" ht="12.75" customHeight="1">
      <c r="C43" s="43" t="s">
        <v>194</v>
      </c>
      <c r="D43" s="40"/>
      <c r="E43" s="91" t="s">
        <v>224</v>
      </c>
    </row>
    <row r="44" spans="3:10">
      <c r="D44" s="36" t="s">
        <v>227</v>
      </c>
      <c r="E44" s="89">
        <v>60</v>
      </c>
    </row>
  </sheetData>
  <mergeCells count="1">
    <mergeCell ref="I5:L5"/>
  </mergeCells>
  <phoneticPr fontId="35" type="noConversion"/>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23</vt:i4>
      </vt:variant>
    </vt:vector>
  </HeadingPairs>
  <TitlesOfParts>
    <vt:vector size="33" baseType="lpstr">
      <vt:lpstr>Rekapitulacija</vt:lpstr>
      <vt:lpstr>Preddela</vt:lpstr>
      <vt:lpstr>Zemeljska_dela</vt:lpstr>
      <vt:lpstr>Voziščne_kon</vt:lpstr>
      <vt:lpstr>Odvodnjavanje</vt:lpstr>
      <vt:lpstr>Kanalizacija</vt:lpstr>
      <vt:lpstr>Gradbena_obrtniska_dela</vt:lpstr>
      <vt:lpstr>Oprema_cest</vt:lpstr>
      <vt:lpstr>Tuje_storitve</vt:lpstr>
      <vt:lpstr>Količine</vt:lpstr>
      <vt:lpstr>Preddela!_Toc117475162</vt:lpstr>
      <vt:lpstr>Preddela!_Toc117475163</vt:lpstr>
      <vt:lpstr>Preddela!_Toc117475164</vt:lpstr>
      <vt:lpstr>Preddela!_Toc117475165</vt:lpstr>
      <vt:lpstr>Preddela!_Toc117475167</vt:lpstr>
      <vt:lpstr>Preddela!_Toc117475168</vt:lpstr>
      <vt:lpstr>Preddela!_Toc117475170</vt:lpstr>
      <vt:lpstr>Gradbena_obrtniska_dela!Področje_tiskanja</vt:lpstr>
      <vt:lpstr>Količine!Področje_tiskanja</vt:lpstr>
      <vt:lpstr>Odvodnjavanje!Področje_tiskanja</vt:lpstr>
      <vt:lpstr>Oprema_cest!Področje_tiskanja</vt:lpstr>
      <vt:lpstr>Preddela!Področje_tiskanja</vt:lpstr>
      <vt:lpstr>Rekapitulacija!Področje_tiskanja</vt:lpstr>
      <vt:lpstr>Tuje_storitve!Področje_tiskanja</vt:lpstr>
      <vt:lpstr>Voziščne_kon!Področje_tiskanja</vt:lpstr>
      <vt:lpstr>Zemeljska_dela!Področje_tiskanja</vt:lpstr>
      <vt:lpstr>Gradbena_obrtniska_dela!Tiskanje_naslovov</vt:lpstr>
      <vt:lpstr>Odvodnjavanje!Tiskanje_naslovov</vt:lpstr>
      <vt:lpstr>Oprema_cest!Tiskanje_naslovov</vt:lpstr>
      <vt:lpstr>Preddela!Tiskanje_naslovov</vt:lpstr>
      <vt:lpstr>Tuje_storitve!Tiskanje_naslovov</vt:lpstr>
      <vt:lpstr>Voziščne_kon!Tiskanje_naslovov</vt:lpstr>
      <vt:lpstr>Zemeljska_dela!Tiskanje_naslovov</vt:lpstr>
    </vt:vector>
  </TitlesOfParts>
  <Company>sl-king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Radakovič</dc:creator>
  <cp:lastModifiedBy>lukajukic</cp:lastModifiedBy>
  <cp:lastPrinted>2016-06-21T09:35:31Z</cp:lastPrinted>
  <dcterms:created xsi:type="dcterms:W3CDTF">2001-05-23T16:47:47Z</dcterms:created>
  <dcterms:modified xsi:type="dcterms:W3CDTF">2017-03-29T07:36:07Z</dcterms:modified>
</cp:coreProperties>
</file>